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4550" yWindow="30" windowWidth="14010" windowHeight="11020"/>
  </bookViews>
  <sheets>
    <sheet name="Разд.-подразд." sheetId="3" r:id="rId1"/>
  </sheets>
  <definedNames>
    <definedName name="_xlnm._FilterDatabase" localSheetId="0" hidden="1">'Разд.-подразд.'!$A$4:$J$81</definedName>
  </definedNames>
  <calcPr calcId="145621"/>
</workbook>
</file>

<file path=xl/calcChain.xml><?xml version="1.0" encoding="utf-8"?>
<calcChain xmlns="http://schemas.openxmlformats.org/spreadsheetml/2006/main">
  <c r="E71" i="3" l="1"/>
  <c r="E39" i="3"/>
  <c r="E35" i="3"/>
  <c r="E30" i="3"/>
  <c r="F30" i="3"/>
  <c r="E15" i="3"/>
  <c r="F15" i="3"/>
  <c r="D15" i="3"/>
  <c r="E13" i="3"/>
  <c r="F13" i="3"/>
  <c r="D13" i="3"/>
  <c r="F4" i="3"/>
  <c r="E4" i="3"/>
  <c r="E77" i="3"/>
  <c r="F77" i="3"/>
  <c r="D77" i="3"/>
  <c r="E75" i="3"/>
  <c r="F75" i="3"/>
  <c r="D75" i="3"/>
  <c r="F71" i="3"/>
  <c r="D71" i="3"/>
  <c r="E67" i="3"/>
  <c r="F67" i="3"/>
  <c r="D67" i="3"/>
  <c r="E61" i="3"/>
  <c r="F61" i="3"/>
  <c r="D61" i="3"/>
  <c r="E53" i="3"/>
  <c r="F53" i="3"/>
  <c r="D53" i="3"/>
  <c r="E49" i="3"/>
  <c r="F49" i="3"/>
  <c r="D49" i="3"/>
  <c r="F39" i="3"/>
  <c r="D39" i="3"/>
  <c r="F35" i="3"/>
  <c r="E20" i="3"/>
  <c r="F20" i="3"/>
  <c r="D20" i="3"/>
  <c r="D30" i="3"/>
  <c r="D35" i="3"/>
  <c r="D4" i="3"/>
  <c r="D81" i="3" l="1"/>
  <c r="H5" i="3" l="1"/>
  <c r="H6" i="3"/>
  <c r="H7" i="3"/>
  <c r="H8" i="3"/>
  <c r="H9" i="3"/>
  <c r="H10" i="3"/>
  <c r="H11" i="3"/>
  <c r="H12" i="3"/>
  <c r="H13" i="3"/>
  <c r="H14" i="3"/>
  <c r="H15" i="3"/>
  <c r="H16" i="3"/>
  <c r="H17" i="3"/>
  <c r="H18" i="3"/>
  <c r="H19" i="3"/>
  <c r="H21" i="3"/>
  <c r="H22" i="3"/>
  <c r="H23" i="3"/>
  <c r="H24" i="3"/>
  <c r="H25" i="3"/>
  <c r="H26" i="3"/>
  <c r="H27" i="3"/>
  <c r="H28" i="3"/>
  <c r="H29" i="3"/>
  <c r="H31" i="3"/>
  <c r="H32" i="3"/>
  <c r="H33" i="3"/>
  <c r="H34" i="3"/>
  <c r="H36" i="3"/>
  <c r="H37" i="3"/>
  <c r="H38" i="3"/>
  <c r="H40" i="3"/>
  <c r="H41" i="3"/>
  <c r="H42" i="3"/>
  <c r="H43" i="3"/>
  <c r="H44" i="3"/>
  <c r="H45" i="3"/>
  <c r="H46" i="3"/>
  <c r="H47" i="3"/>
  <c r="H48" i="3"/>
  <c r="H49" i="3"/>
  <c r="H50" i="3"/>
  <c r="H51" i="3"/>
  <c r="H52" i="3"/>
  <c r="H54" i="3"/>
  <c r="H55" i="3"/>
  <c r="H56" i="3"/>
  <c r="H57" i="3"/>
  <c r="H58" i="3"/>
  <c r="H59" i="3"/>
  <c r="H60" i="3"/>
  <c r="H61" i="3"/>
  <c r="H62" i="3"/>
  <c r="H63" i="3"/>
  <c r="H64" i="3"/>
  <c r="H65" i="3"/>
  <c r="H66" i="3"/>
  <c r="H68" i="3"/>
  <c r="H69" i="3"/>
  <c r="H70" i="3"/>
  <c r="H72" i="3"/>
  <c r="H73" i="3"/>
  <c r="H74" i="3"/>
  <c r="H76" i="3"/>
  <c r="H78" i="3"/>
  <c r="H79" i="3"/>
  <c r="H80" i="3"/>
  <c r="G5" i="3"/>
  <c r="G6" i="3"/>
  <c r="G7" i="3"/>
  <c r="G8" i="3"/>
  <c r="G9" i="3"/>
  <c r="G10" i="3"/>
  <c r="G11" i="3"/>
  <c r="G12" i="3"/>
  <c r="G13" i="3"/>
  <c r="G14" i="3"/>
  <c r="G15" i="3"/>
  <c r="G16" i="3"/>
  <c r="G17" i="3"/>
  <c r="G18" i="3"/>
  <c r="G19" i="3"/>
  <c r="G21" i="3"/>
  <c r="G22" i="3"/>
  <c r="G23" i="3"/>
  <c r="G24" i="3"/>
  <c r="G25" i="3"/>
  <c r="G26" i="3"/>
  <c r="G27" i="3"/>
  <c r="G28" i="3"/>
  <c r="G29" i="3"/>
  <c r="G31" i="3"/>
  <c r="G32" i="3"/>
  <c r="G33" i="3"/>
  <c r="G34" i="3"/>
  <c r="G36" i="3"/>
  <c r="G37" i="3"/>
  <c r="G38" i="3"/>
  <c r="G40" i="3"/>
  <c r="G41" i="3"/>
  <c r="G42" i="3"/>
  <c r="G43" i="3"/>
  <c r="G44" i="3"/>
  <c r="G45" i="3"/>
  <c r="G46" i="3"/>
  <c r="G47" i="3"/>
  <c r="G48" i="3"/>
  <c r="G49" i="3"/>
  <c r="G50" i="3"/>
  <c r="G52" i="3"/>
  <c r="G54" i="3"/>
  <c r="G55" i="3"/>
  <c r="G56" i="3"/>
  <c r="G57" i="3"/>
  <c r="G58" i="3"/>
  <c r="G59" i="3"/>
  <c r="G60" i="3"/>
  <c r="G62" i="3"/>
  <c r="G63" i="3"/>
  <c r="G64" i="3"/>
  <c r="G65" i="3"/>
  <c r="G66" i="3"/>
  <c r="G68" i="3"/>
  <c r="G69" i="3"/>
  <c r="G70" i="3"/>
  <c r="G72" i="3"/>
  <c r="G73" i="3"/>
  <c r="G74" i="3"/>
  <c r="G76" i="3"/>
  <c r="G78" i="3"/>
  <c r="G79" i="3"/>
  <c r="G80" i="3"/>
  <c r="E81" i="3"/>
  <c r="H77" i="3"/>
  <c r="H75" i="3"/>
  <c r="H71" i="3"/>
  <c r="G67" i="3"/>
  <c r="G61" i="3"/>
  <c r="H53" i="3"/>
  <c r="G39" i="3"/>
  <c r="H35" i="3"/>
  <c r="H30" i="3"/>
  <c r="H20" i="3"/>
  <c r="G77" i="3" l="1"/>
  <c r="G75" i="3"/>
  <c r="G71" i="3"/>
  <c r="H67" i="3"/>
  <c r="G53" i="3"/>
  <c r="H39" i="3"/>
  <c r="G35" i="3"/>
  <c r="G30" i="3"/>
  <c r="G20" i="3"/>
  <c r="F81" i="3"/>
  <c r="H81" i="3" s="1"/>
  <c r="G4" i="3"/>
  <c r="H4" i="3"/>
  <c r="G81" i="3" l="1"/>
</calcChain>
</file>

<file path=xl/sharedStrings.xml><?xml version="1.0" encoding="utf-8"?>
<sst xmlns="http://schemas.openxmlformats.org/spreadsheetml/2006/main" count="325" uniqueCount="177">
  <si>
    <t>10</t>
  </si>
  <si>
    <t>11</t>
  </si>
  <si>
    <t>12</t>
  </si>
  <si>
    <t>13</t>
  </si>
  <si>
    <t>14</t>
  </si>
  <si>
    <t>05</t>
  </si>
  <si>
    <t>Жилищно-коммунальное хозяйство</t>
  </si>
  <si>
    <t>02</t>
  </si>
  <si>
    <t>Коммунальное хозяйство</t>
  </si>
  <si>
    <t>Физическая культура и спорт</t>
  </si>
  <si>
    <t>Массовый спорт</t>
  </si>
  <si>
    <t>04</t>
  </si>
  <si>
    <t>Национальная  экономика</t>
  </si>
  <si>
    <t>Другие вопросы в области национальной экономики</t>
  </si>
  <si>
    <t>01</t>
  </si>
  <si>
    <t>Жилищное хозяйство</t>
  </si>
  <si>
    <t>Другие вопросы в области жилищно-коммунального хозяйства</t>
  </si>
  <si>
    <t>06</t>
  </si>
  <si>
    <t>Охрана окружающей среды</t>
  </si>
  <si>
    <t>Другие вопросы в области охраны окружающей среды</t>
  </si>
  <si>
    <t>Социальная политика</t>
  </si>
  <si>
    <t>03</t>
  </si>
  <si>
    <t>Социальное обеспечение населения</t>
  </si>
  <si>
    <t>Охрана семьи и детства</t>
  </si>
  <si>
    <t>07</t>
  </si>
  <si>
    <t>Образование</t>
  </si>
  <si>
    <t>Дошкольное образование</t>
  </si>
  <si>
    <t>09</t>
  </si>
  <si>
    <t>Дорожное хозяйство (дорожные фонды)</t>
  </si>
  <si>
    <t>Общегосударственные вопросы</t>
  </si>
  <si>
    <t>Другие общегосударственные вопросы</t>
  </si>
  <si>
    <t>Средства массовой информации</t>
  </si>
  <si>
    <t>Периодическая печать и издательства</t>
  </si>
  <si>
    <t>Телевидение и радиовещание</t>
  </si>
  <si>
    <t>Здравоохранение</t>
  </si>
  <si>
    <t>Другие вопросы в области здравоохранения</t>
  </si>
  <si>
    <t>Молодежная политика</t>
  </si>
  <si>
    <t>Другие вопросы в области социальной политики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</si>
  <si>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</si>
  <si>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Общее образование</t>
  </si>
  <si>
    <t>Благоустройство</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</si>
  <si>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</si>
  <si>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</si>
  <si>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Связь и информатика</t>
  </si>
  <si>
    <t>Стационарная медицинская помощь</t>
  </si>
  <si>
    <t>Амбулаторная помощь</t>
  </si>
  <si>
    <t>Санаторно-оздоровительная помощь</t>
  </si>
  <si>
    <t>Скорая медицинская помощь</t>
  </si>
  <si>
    <t>Медицинская помощь в дневных стационарах всех типов</t>
  </si>
  <si>
    <t>Заготовка, переработка, хранение и обеспечение безопасности донорской крови и ее компонентов</t>
  </si>
  <si>
    <t>Профессиональная подготовка, переподготовка и повышение квалификации</t>
  </si>
  <si>
    <t>Среднее профессиональное образование</t>
  </si>
  <si>
    <t>Пенсионное обеспечение</t>
  </si>
  <si>
    <t>Социальное обслуживание населения</t>
  </si>
  <si>
    <t>08</t>
  </si>
  <si>
    <t>Культура, кинематография</t>
  </si>
  <si>
    <t>Другие вопросы в области культуры, кинематографии</t>
  </si>
  <si>
    <t>Культура</t>
  </si>
  <si>
    <t>Общеэкономические вопросы</t>
  </si>
  <si>
    <t>Сельское хозяйство и рыболовство</t>
  </si>
  <si>
    <t>Другие вопросы в области образования</t>
  </si>
  <si>
    <t>Другие вопросы в области физической культуры и спорта</t>
  </si>
  <si>
    <t>Прикладные научные исследования в области общегосударственных вопросов</t>
  </si>
  <si>
    <t>Высшее образование</t>
  </si>
  <si>
    <t>Дополнительное образование детей</t>
  </si>
  <si>
    <t>Другие вопросы в области средств массовой информации</t>
  </si>
  <si>
    <t>Кинематография</t>
  </si>
  <si>
    <t>Спорт высших достижений</t>
  </si>
  <si>
    <t>Прикладные научные исследования в области образования</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</si>
  <si>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</si>
  <si>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</si>
  <si>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Гражданская оборона</t>
  </si>
  <si>
    <t>Другие вопросы в области национальной безопасности и правоохранительной деятельности</t>
  </si>
  <si>
    <t>Транспорт</t>
  </si>
  <si>
    <t>Топливно–энергетический комплекс</t>
  </si>
  <si>
    <t>Охрана объектов растительного и животного мира и среды их обитания</t>
  </si>
  <si>
    <t>Водное хозяйство</t>
  </si>
  <si>
    <t>Лесное хозяйство</t>
  </si>
  <si>
    <t>Сбор, удаление отходов и очистка сточных вод</t>
  </si>
  <si>
    <t>Резервные фонды</t>
  </si>
  <si>
    <t>Национальная оборона</t>
  </si>
  <si>
    <t>Мобилизационная и вневойсковая подготовка</t>
  </si>
  <si>
    <t>Дотации на выравнивание бюджетной обеспеченности субъектов Российской Федерации и муниципальных образований</t>
  </si>
  <si>
    <t>Иные дотации</t>
  </si>
  <si>
    <t>Обслуживание государственного и муниципального долга</t>
  </si>
  <si>
    <t>Обслуживание государственного внутреннего и муниципального долга</t>
  </si>
  <si>
    <t>Обеспечение деятельности финансовых, налоговых и таможенных органов и органов финансового (финансово-бюджетного) надзора</t>
  </si>
  <si>
    <t>Функционирование законодательных (представительных) органов государственной власти и представительных органов муниципальных образований</t>
  </si>
  <si>
    <t>Судебная система</t>
  </si>
  <si>
    <t>Обеспечение проведения выборов и референдумов</t>
  </si>
  <si>
    <t>Органы юстиции</t>
  </si>
  <si>
    <t>Всего</t>
  </si>
  <si>
    <t>План по закону о бюджете первоначальный, млн. руб.</t>
  </si>
  <si>
    <t>План по закону о бюджете уточненный, млн. руб.</t>
  </si>
  <si>
    <t>Фактическое исполнение, млн. руб.</t>
  </si>
  <si>
    <t>% исполнения первоначального плана</t>
  </si>
  <si>
    <t>% исполнения уточненного плана</t>
  </si>
  <si>
    <t>Пояснения отклонений фактического исполнения от первоначально утвержденных плановых значений</t>
  </si>
  <si>
    <t>00</t>
  </si>
  <si>
    <t>Код</t>
  </si>
  <si>
    <t>Наименование расходов</t>
  </si>
  <si>
    <t xml:space="preserve">Выплата двух премий  за особые заслуги перед государством из трех, одна премия не присуждена.
 </t>
  </si>
  <si>
    <t>Запланированный конкурс на создание фильма, посвященного Году выдающихся земляков, не состоялся.</t>
  </si>
  <si>
    <t>Увеличены бюджетные ассигнования на капитальный ремонт учреждений здравоохранения, в том числе в рамках реализации региональных проектов модернизации первичного звена здравоохранения,  на переоснащение медицинских организаций, оказывающих медицинскую помощь больным с онкологическими заболеваниями (в том числе на оплату контрактов 2021 года), а также на обеспечение деятельности медицинских учреждений (заработная плата, капитальный ремонт, приобретение оборудования).
Выделены средства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</si>
  <si>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Увеличены  бюджетные ассигнования на обеспечение деятельности БУ ЧР "Республиканская станция переливания крови" Минздрава Чувашии.</t>
  </si>
  <si>
    <t>Уменьшение расходов на информационное обеспечение мероприятий в информационно-телекоммуникационной сети "Интернет" и федеральных информационных агентствах в связи с признанием конкурсов не состоявшимися.</t>
  </si>
  <si>
    <t>Уменьшены бюджетные ассигнования, предусмотренные на капитальный ремонт наружной тепплосети на территории БУ «Республиканский детский санаторий «Лесная сказка» Минздрава Чувашии, в связи с экономией по результатам проведенных аукционов.</t>
  </si>
  <si>
    <t xml:space="preserve">Распределение средств резервных фондов  осуществляется в соответствии с Законом Чувашской Республики от 16.11.2021  № 81 "О регулировании бюджетных правоотношений в Чувашской Республике" и постановлениями Кабинета Министров Чувашской Республики от 9 октября 2000 г. № 186 «Об утверждении Положения о порядке расходования средств резервного фонда Кабинета Министров Чувашской Республики», от 14 ноября 2018 г. № 456 «Об утверждении правил выделения бюджетных ассигнований из резервного фонда Кабинета Министров Чувашской  Республики на ликвидацию чрезвычайных ситуаций, стихийных бедствий и их последствий»  и отдельными решениями Кабинета Министров Чувашской Республики. </t>
  </si>
  <si>
    <t>Увеличение расходов на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 в связи с увеличением количества помощников сенаторов Российской Федерации, обеспечение деятельности Государственного Совета Чувашской республики, в том числе на повышение ФОТ на 4 % с 01.10.2022.</t>
  </si>
  <si>
    <t>Увеличение расходов на обеспечение деятельности государственных органов, в том числе увеличение расходов на услуги связи (приобретение знаков почтовой оплаты) в связи с увеличением стоимости почтовых услуг,  повышение ФОТ на 4 % с 01.10.2022.</t>
  </si>
  <si>
    <t>Увеличение расходов на обеспечение деятельности государственных органов, в том числе в связи с увеличением численности КСП ЧР в связи с передачей  полномочий по внешнему муниципальному финансовому контролю.</t>
  </si>
  <si>
    <t>Увеличение бюджетных ассигнований  АУ "РСО", в том числе на фонд оплаты труда с начислениями в связи с увеличением численности, внесением изменений в положение об оплате труда учреждения, увеличение субсидий на иные цели (текущий и капитальный ремонты).</t>
  </si>
  <si>
    <t>Увеличение бюджетных ассигнований на обеспечение деятельности государственных органов, в том числе на повышение ФОТ на 4 % с 01.10.2022, материальные затраты.</t>
  </si>
  <si>
    <t>Выделены средства на разработку технического проекта создания и внедрения опытных участков аппаратно-программного комплекса "Безопасный город" на территории пилотных муниципальных образований Чувашской Республики,  реализацию противоэпидемических (профилактических) мероприятий в целях недопущения завоза и распространения новой коронавирусной инфекции (дезинфекция в помещениях для голосования в период проведения выборов в ОМС).</t>
  </si>
  <si>
    <t>Увеличение бюджетных ассигнований на обеспечение деятельности государственных органов.</t>
  </si>
  <si>
    <t>Уменьшение бюджетных ассигнований на возмещение части затрат на поддержку мероприятий по развитию заправочной инфраструктуры компримированного природного газа ввиду уменьшения субсидий из федерального бюджета, а также неполное освоение средств по данному направлению расходов в связи представлением получателем субсидий документов, несоответствующих условиям и требованиям Правил предоставления субсидий, утвержденных постановлением Кабинета Министров Чувашской Республики от 25.03.2020 № 134.</t>
  </si>
  <si>
    <t>Выделены средства на разработку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</si>
  <si>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Выделены дополнительные средства за счет средств республиканского бюджета Чувашской Республики на материально-техническое обеспечение государственных учреждений, подведомственных Минприроды Чувашии, а также субвенции из федерального бюджета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</si>
  <si>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Выделены средства на погашение задолженности за потребленную организациями городского наземного электрического транспорта электрическую энергию.</t>
  </si>
  <si>
    <t>Увеличены бюджетные ассигнования на капитальный ремонт и ремонт автомобильных дорог общего пользования местного значения,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внедрение камер фотовидеофиксации нарушений правил дорожного движения, внедрение автоматических пунктов весового и габаритного контроля на автомобильных дорогах общего пользования, внедрение интеллектуальных транспортных систем, предусматривающих автоматизацию процессов управления дорожным движением в городских агломерациях.</t>
  </si>
  <si>
    <t>Выделены средства на реализацию мероприятий по цифровой трансформации, на модернизацию и эксплуатацию системы защиты информационных систем.</t>
  </si>
  <si>
    <t>Увеличение бюджетных ассигнований на  реализацию мероприятий по благоустройству дворовых территорий и тротуаров, на установку межквартальных детских игровых комплексов.</t>
  </si>
  <si>
    <t>Увеличение бюджетных ассигнований на обеспечение деятельности государственных органов,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 на реализацию проектов создания комфортной городской среды в малых городах и исторических поселениях.</t>
  </si>
  <si>
    <t>Увеличение бюджетных ассигнований на инвестиционные расходы.</t>
  </si>
  <si>
    <t>Выделены дополнительные средства  на материально-техническое обеспечение казенного учреждения, подведомственного Минприроды Чувашии.</t>
  </si>
  <si>
    <t>Выделены дополнительные средства  на материально-техническое обеспечение бюджетного учреждения, подведомственного Минприроды Чувашии.</t>
  </si>
  <si>
    <r>
      <t xml:space="preserve">Выделены средства на строительство дошкольных образовательных организаций, </t>
    </r>
    <r>
      <rPr>
        <sz val="12"/>
        <rFont val="Times New Roman"/>
        <family val="1"/>
        <charset val="204"/>
      </rPr>
      <t>укрепление материально-технической базы муниципальных дошкольных образовательных организаций.</t>
    </r>
  </si>
  <si>
    <t>Выделены средства на реализацию мероприятий по модернизации школьных систем образования,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проведение государственной итоговой аттестации и мониторинг качества образования, строительство (реконструкцию) школ.</t>
  </si>
  <si>
    <t>Средства выделены на укрепление материально-технической базы государственных организаций дополнительного образования,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2012-2017 годы", реконструкцию МУП "Детский оздоровительный лагерь "Звездный" администрации Цивильского района Чувашской Республики, в том числе на разработку проктно-изыскательских работ.</t>
  </si>
  <si>
    <t>Выделены средства на укрепление материально-технической базы государственных профессиональных образовательных организаций Чувашской Республики, на выплату ежемесячного денежного вознаграждения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</si>
  <si>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Выделены средства на укрепление материально-технической базы государственных организаций дополнительного профессионального образованияЧувашской Республики.</t>
  </si>
  <si>
    <t>Выделены средства на укрепление материально-технической базы государственных образовательных организаций в сфере культуры и искусства.</t>
  </si>
  <si>
    <t>Увеличение средств на проведение мероприятий в сфере молодежной политики, на организацию и проведение комплексного мероприятия по анализу молодежной политики в Чувашской Республике.</t>
  </si>
  <si>
    <t>Выделены средства на выплату 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</si>
  <si>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 xml:space="preserve">Увеличение бюджетных ассигнований на фонд оплаты труда с начислениями учреждений культуры, увеличение расходов на строительство и капитальный ремонт муниципальных учреждений культуры клубного типа.
</t>
  </si>
  <si>
    <t>Увеличение бюджетных ассигнований на фонд оплаты труда с начислениями.</t>
  </si>
  <si>
    <t xml:space="preserve">Выделены средства на приобретение медицинского оборудования для нужд БУ «Президентский перинатальный центр».  </t>
  </si>
  <si>
    <t>Выделены средства на реализацию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</si>
  <si>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Выделены дополнительные средства на проведение капитального ремонта учреждений социального обслуживания, индексацию заработной платы работников учреждений.</t>
  </si>
  <si>
    <t xml:space="preserve">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t>
  </si>
  <si>
    <t>Увеличены бюджетные ассигнования на строительство (реконструкцию) объектов спорта, в том числе в рамках реализации регионального проекта "Спорт-норма жизни".</t>
  </si>
  <si>
    <t>Увеличены бюджетные ассигнования на укрепление материально-технической базы государственных учреждений спорта,  проведение суперфинала 75-го чемпионата России по шахматам среди мужчин и 72-го чемпионата России по шахматам среди женщин.</t>
  </si>
  <si>
    <t>Увеличение расходов на обеспечение деятельности государственных органов, централизованной бухгалтерии.</t>
  </si>
  <si>
    <t>Выделены бюджетные ассигнования на организацию и проведение мероприятий в рамках Года выдающихся земляков.</t>
  </si>
  <si>
    <t>Экономия, в соответствии с дополнительными соглашениями по бюджетным кредитам.</t>
  </si>
  <si>
    <t>Выделены средства федерального бюджета победителям всероссийского конкурса "Лучшая муниципальная практика".</t>
  </si>
  <si>
    <t>Выделение дополнительных средств  бюджетам муниципальных образований на реализацию инициативных проектов, на сохранение  целевых значений повышения оплаты труда отдельным категориям работников бюджетной сферы, предусмотренным указами Президента Российской Федерации от 7 мая 2012 г. № 597, от 1 июня 2012 г. № 761,  а также в связи с увеличением минимального размера оплаты труда.</t>
  </si>
  <si>
    <t>Перераспределение резервных средства на повышение заработной платы работников бюджетной сферы и государственных органов Чувашской Республики.</t>
  </si>
  <si>
    <t>Выделены дополнительные средства в связи с внесением изменений в порядок определения ежемесячной доплаты к пенсии лицам, замещающим государственные должности Чувашской Республики, и пенсии за выслугу лет государственным гражданским служащим,  увеличением количества получателей, индексацией.</t>
  </si>
  <si>
    <t>Предусмотрены дополнительные средства на обеспечение мобилизационной подготовки и мобилизации из резервного фонда Кабинета Министров Чувашской Республики.</t>
  </si>
  <si>
    <t>Выделены бюджетные ассигнования на разработку градостроительной, проектно-сметной документации "стартового" многоквартирного жилого дома для расселения граждан из аварийных жилых домов, в рамках реализации проекта комплексного развития территории по ул. Мопра в г. Шумерля, обеспечение деятельности некоммерческой организации "Республиканский фонд капитального ремонта многоквартирных домов".</t>
  </si>
  <si>
    <t>Выделены средства на укрепление материально-технической базы государственных научных учреждений.</t>
  </si>
  <si>
    <t>Пояснения отклонений фактического исполнения от уточненных плановых значений</t>
  </si>
  <si>
    <t>Причиной неосвоения является экономия от закупочных процедур и в связи с отсутствием потребности.</t>
  </si>
  <si>
    <t>Причиной неполного освоения средств является  отсутствие положительного заключения госэкспертизы, несвоевременное предоставление подрядчиком исполнительной документации о выполненных строительных работах, а также неоднократное нарушение подрядчиком сроков выполнения работ по строительству (реконструкции) учреждений культуры, а также экономия, образовавшаяся по результатам конкурсных процедур.</t>
  </si>
  <si>
    <t>Уменьшены бюджетные ассигнования, предусмотренные на капитальный ремонт наружной теплосети на территории БУ «Республиканский детский санаторий «Лесная сказка» Минздрава Чувашии, в связи с экономией по результатам проведенных аукционов.
Кроме того, причиной неполного освоения является несвоевременное исполнение контракта подрядчиком (исполнителем) по капитальному ремонту наружной теплосети на территории БУ "Республиканский детский санаторий "Лесная сказка".</t>
  </si>
  <si>
    <t>Причиной неполного освоения является отсутствие достаточного количества медицинских работников, желающих участвовать в программах «Земский доктор», «Земский фельдшер», а также экономия, образовавшаяся по результатам конкурсных процедур.</t>
  </si>
  <si>
    <t>Причиной неполного освоения является экономия, образовавшаяся по результатам конкурсных процедур.</t>
  </si>
  <si>
    <t xml:space="preserve">Распоряжением от 13.10.2022 № 998-р  выделены средства в целях обеспечения мероприятий по мобилизационной подготовке и мобилизации в Чувашской Республике. </t>
  </si>
  <si>
    <t>Причиной неполного освоения средств по расходам на обеспечение деятельности государственных органов является экономия, образовавшаяся по результатам конкурсных процедур.</t>
  </si>
  <si>
    <t>Выделены средства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за счет гранта за достижение показателей деятельности органов исполнительной власти субъектов Российской Федерации,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на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 на финансовое обеспечение (возмещение) производителям зерновых культур части затрат на производство и реализацию зерновых культур, на компенсацию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</si>
  <si>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Неполное освоение средств на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 связано с тем, что в 2022 году из всей суммы контракта оплачен аванс в сумме 249099,5 тыс. рублей (88,5% от плана).</t>
  </si>
  <si>
    <t xml:space="preserve">Причиной неполного освоения средств является отсутвие положительного заключения госэкспертизы на реконструкцию пруда-накопителя № 2, расположенного на территории полигона твердых бытовых отходов, находящегося по адресу: г. Новочебоксарск, Шоршелский проезд, владение 16, а также оплата по факту выполненных работ по рекультивации существующей санкционированной свалки для твердых бытовых отходов в Шемуршинском районе Чувашской Республикике и свалки твердых бытовых отходов в г. Ядрин Чувашской Республики Ядрин.  </t>
  </si>
  <si>
    <t>Причиной неполного освоения средств является отсутствие положительного заключения экспертизы на реконструкцию МУП "Детский оздоровительный лагерь "Звездный" администрации Цивильского района Чувашской Республики.</t>
  </si>
  <si>
    <t>Причиной неполного освоения средств является отсутсвие положительного заключения госэкспетризы, а также экономия в ходе строительных работ.</t>
  </si>
  <si>
    <t>Выделены средства из федерального бюджета победителям всероссийского конкурса "Лучшая муниципальная практика".</t>
  </si>
  <si>
    <t>Выделение дополнительных средств  бюджетам муниципальных образований из резервного фонда Кабинета Министров Чувашской Республики на реализацию инициативных проектов, на сохранение  целевых значений повышения оплаты труда отдельным категориям работников бюджетной сферы, предусмотренным указами Президента Российской Федерации от 7 мая 2012 г. № 597, от 1 июня 2012 г. № 761.</t>
  </si>
  <si>
    <t>Аналитические данные об исполнении расходов бюджета по разделам и подразделам классификации расходов за 2022 год</t>
  </si>
  <si>
    <t>Увеличение расходов на обеспечение деятельности государственных органов, в том числе на повышение ФОТ на 4 % с 01.10.2022, дополнительные средства на командировочные расходы.</t>
  </si>
  <si>
    <t>Увеличение расходов на обеспечение деятельности государственных органов, в том числе на повышение ФОТ на 4 % с 01.10.2022, командировочные расходы.</t>
  </si>
  <si>
    <t>Выделены дополнительные средства на обеспечение деятельности ГАУ ДПО «УМЦ ГЗ» ГКЧС Чувашии и КУ «Служба обеспечения мероприятий гражданской защиты».</t>
  </si>
  <si>
    <t xml:space="preserve">Выделены дополнительные средства на обеспечение  деятельности КУ «Чувашская республиканская противопожарная служба» и  КУ «Чувашская республиканская поисково-спасательная служба». </t>
  </si>
  <si>
    <t>Выделены дополнительные средства на обеспечение деятельности учреждений государственной ветеринарной службы, на капитальный ремонт учреждений государственной  ветеринарной службы, на возмещение части затрат сельскохозяйственных товаропроизводителей на обеспечение технической модернизации сельскохозяйственного производства, на поддержку сельскохозяйственного производства по отдельным подотраслям растениеводства и животноводства, на 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</si>
  <si>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Выделены дополнительные средства на:
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в рамках государственной поддержки малого и среднего предпринимательства;
реализацию дополнительных мероприятий по финансовому обеспечению деятельности (докапитализации) региональных фондов развития промышленности;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</si>
  <si>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 xml:space="preserve">Выделены бюджетные ассигнования на разработку градостроительной, проектно-сметной документации "стартового" многоквартирного жилого дома для расселения граждан из аварийных жилых домов, в рамках реализации проекта комплексного развития территории по ул. Мопра в г. Шумерля.
</t>
  </si>
  <si>
    <t>Экономия по субсидиям на государственную поддержку регионального авиасообщения,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 а также оплата выполненных работ при организации перевозок пассажиров по межмуниципальным маршрутам за декабрь 2022 г. в январе 2023 г.</t>
  </si>
  <si>
    <t>Уменьшены бюджетные ассигнования, предусмотренные на содействие развития промышленного производства и повышение инвестиционной привлекательности.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</si>
</sst>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7" x14ac:knownFonts="1">
    <font>
      <sz val="10"/>
      <color rgb="FF000000"/>
      <name val="Times New Roman"/>
    </font>
    <font>
      <sz val="10"/>
      <color rgb="FF000000"/>
      <name val="Times New Roman"/>
    </font>
    <font>
      <sz val="12"/>
      <color rgb="FF000000"/>
      <name val="Times New Roman"/>
      <family val="1"/>
      <charset val="204"/>
    </font>
    <font>
      <sz val="10"/>
      <color rgb="FF000000"/>
      <name val="Arial Cyr"/>
    </font>
    <font>
      <b/>
      <sz val="12"/>
      <color rgb="FF000000"/>
      <name val="Times New Roman"/>
      <family val="1"/>
      <charset val="204"/>
    </font>
    <font>
      <b/>
      <sz val="10"/>
      <color rgb="FF000000"/>
      <name val="Arial"/>
      <family val="2"/>
      <charset val="204"/>
    </font>
    <font>
      <sz val="10"/>
      <color rgb="FF000000"/>
      <name val="Arial"/>
      <family val="2"/>
      <charset val="204"/>
    </font>
    <font>
      <b/>
      <sz val="11"/>
      <color rgb="FF000000"/>
      <name val="Arial"/>
      <family val="2"/>
      <charset val="204"/>
    </font>
    <font>
      <sz val="12"/>
      <name val="Times New Roman"/>
      <family val="1"/>
      <charset val="204"/>
    </font>
    <font>
      <sz val="12"/>
      <color rgb="FF000000"/>
      <name val="Times New Roman"/>
    </font>
    <font>
      <sz val="12"/>
      <color theme="1"/>
      <name val="Calibri"/>
      <family val="2"/>
      <scheme val="minor"/>
    </font>
    <font>
      <sz val="12"/>
      <color theme="1"/>
      <name val="Times New Roman"/>
    </font>
    <font>
      <sz val="12"/>
      <name val="Times New Roman"/>
    </font>
    <font>
      <b/>
      <sz val="14"/>
      <color rgb="FF000000"/>
      <name val="Times New Roman"/>
      <family val="1"/>
      <charset val="204"/>
    </font>
    <font>
      <b/>
      <sz val="10"/>
      <color rgb="FF000000"/>
      <name val="Times New Roman"/>
      <family val="1"/>
      <charset val="204"/>
    </font>
    <font>
      <b/>
      <sz val="12"/>
      <color theme="1"/>
      <name val="Calibri"/>
      <family val="2"/>
      <scheme val="minor"/>
    </font>
    <font>
      <b/>
      <sz val="12"/>
      <name val="Times New Roman"/>
      <family val="1"/>
      <charset val="204"/>
    </font>
  </fonts>
  <fills count="5">
    <fill>
      <patternFill patternType="none"/>
    </fill>
    <fill>
      <patternFill patternType="gray125"/>
    </fill>
    <fill>
      <patternFill patternType="solid">
        <fgColor rgb="FFF1F5F9"/>
      </patternFill>
    </fill>
    <fill>
      <patternFill patternType="solid">
        <fgColor rgb="FFFFD5AB"/>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right/>
      <top style="medium">
        <color rgb="FFFAC090"/>
      </top>
      <bottom style="medium">
        <color rgb="FFFAC090"/>
      </bottom>
      <diagonal/>
    </border>
  </borders>
  <cellStyleXfs count="15">
    <xf numFmtId="0" fontId="0" fillId="0" borderId="0">
      <alignment vertical="top" wrapText="1"/>
    </xf>
    <xf numFmtId="43" fontId="1" fillId="0" borderId="0" applyFont="0" applyFill="0" applyBorder="0" applyAlignment="0" applyProtection="0"/>
    <xf numFmtId="9" fontId="1" fillId="0" borderId="0" applyFont="0" applyFill="0" applyBorder="0" applyAlignment="0" applyProtection="0"/>
    <xf numFmtId="0" fontId="3" fillId="0" borderId="1">
      <alignment horizontal="center" vertical="center" wrapText="1"/>
    </xf>
    <xf numFmtId="0" fontId="5" fillId="2" borderId="3">
      <alignment horizontal="left" vertical="top" wrapText="1"/>
    </xf>
    <xf numFmtId="49" fontId="5" fillId="2" borderId="4">
      <alignment horizontal="center" vertical="top" shrinkToFit="1"/>
    </xf>
    <xf numFmtId="4" fontId="5" fillId="2" borderId="4">
      <alignment horizontal="right" vertical="top" shrinkToFit="1"/>
    </xf>
    <xf numFmtId="0" fontId="3" fillId="0" borderId="3">
      <alignment horizontal="left" vertical="top" wrapText="1"/>
    </xf>
    <xf numFmtId="49" fontId="6" fillId="0" borderId="4">
      <alignment horizontal="center" vertical="top" shrinkToFit="1"/>
    </xf>
    <xf numFmtId="4" fontId="6" fillId="0" borderId="4">
      <alignment horizontal="right" vertical="top" shrinkToFit="1"/>
    </xf>
    <xf numFmtId="0" fontId="7" fillId="3" borderId="5"/>
    <xf numFmtId="4" fontId="7" fillId="3" borderId="5">
      <alignment horizontal="right" shrinkToFit="1"/>
    </xf>
    <xf numFmtId="0" fontId="3" fillId="0" borderId="1">
      <alignment horizontal="center" vertical="center" wrapText="1"/>
    </xf>
    <xf numFmtId="0" fontId="3" fillId="0" borderId="1">
      <alignment horizontal="center" vertical="center" wrapText="1"/>
    </xf>
    <xf numFmtId="0" fontId="3" fillId="0" borderId="1">
      <alignment horizontal="center" vertical="center" wrapText="1"/>
    </xf>
  </cellStyleXfs>
  <cellXfs count="31">
    <xf numFmtId="0" fontId="0" fillId="0" borderId="0" xfId="0" applyFont="1" applyFill="1" applyAlignment="1">
      <alignment vertical="top" wrapText="1"/>
    </xf>
    <xf numFmtId="0" fontId="2" fillId="0" borderId="2" xfId="0" applyFont="1" applyFill="1" applyBorder="1" applyAlignment="1">
      <alignment vertical="top" wrapText="1"/>
    </xf>
    <xf numFmtId="0" fontId="2" fillId="0" borderId="0" xfId="0" applyFont="1" applyFill="1" applyAlignment="1">
      <alignment vertical="top" wrapText="1"/>
    </xf>
    <xf numFmtId="10" fontId="2" fillId="0" borderId="2" xfId="0" applyNumberFormat="1" applyFont="1" applyFill="1" applyBorder="1" applyAlignment="1">
      <alignment vertical="top" wrapText="1"/>
    </xf>
    <xf numFmtId="9" fontId="2" fillId="0" borderId="2" xfId="2" applyFont="1" applyFill="1" applyBorder="1" applyAlignment="1">
      <alignment vertical="top" wrapText="1"/>
    </xf>
    <xf numFmtId="43" fontId="2" fillId="0" borderId="2" xfId="1" applyFont="1" applyFill="1" applyBorder="1" applyAlignment="1">
      <alignment horizontal="right" vertical="top" wrapText="1"/>
    </xf>
    <xf numFmtId="0" fontId="4" fillId="0" borderId="2" xfId="0" applyFont="1" applyFill="1" applyBorder="1" applyAlignment="1">
      <alignment vertical="top" wrapText="1"/>
    </xf>
    <xf numFmtId="43" fontId="4" fillId="0" borderId="2" xfId="1" applyFont="1" applyFill="1" applyBorder="1" applyAlignment="1">
      <alignment horizontal="right" vertical="top" wrapText="1"/>
    </xf>
    <xf numFmtId="10" fontId="4" fillId="0" borderId="2" xfId="0" applyNumberFormat="1" applyFont="1" applyFill="1" applyBorder="1" applyAlignment="1">
      <alignment vertical="top" wrapText="1"/>
    </xf>
    <xf numFmtId="0" fontId="4" fillId="0" borderId="2" xfId="0" applyFont="1" applyFill="1" applyBorder="1" applyAlignment="1">
      <alignment horizontal="center" vertical="top" wrapText="1"/>
    </xf>
    <xf numFmtId="2" fontId="2" fillId="0" borderId="2" xfId="1" applyNumberFormat="1" applyFont="1" applyFill="1" applyBorder="1" applyAlignment="1">
      <alignment horizontal="right" vertical="top" wrapText="1"/>
    </xf>
    <xf numFmtId="0" fontId="2" fillId="4" borderId="2" xfId="0" applyFont="1" applyFill="1" applyBorder="1" applyAlignment="1">
      <alignment vertical="top" wrapText="1"/>
    </xf>
    <xf numFmtId="0" fontId="8" fillId="0" borderId="2" xfId="0" applyFont="1" applyFill="1" applyBorder="1" applyAlignment="1">
      <alignment vertical="top" wrapText="1"/>
    </xf>
    <xf numFmtId="0" fontId="2" fillId="0" borderId="2" xfId="0" applyFont="1" applyFill="1" applyBorder="1" applyAlignment="1">
      <alignment horizontal="left" vertical="top" wrapText="1"/>
    </xf>
    <xf numFmtId="0" fontId="4" fillId="0" borderId="2" xfId="0" applyFont="1" applyFill="1" applyBorder="1" applyAlignment="1">
      <alignment horizontal="center" vertical="top" wrapText="1"/>
    </xf>
    <xf numFmtId="0" fontId="9" fillId="0" borderId="2" xfId="0" applyFont="1" applyBorder="1" applyAlignment="1">
      <alignment vertical="top" wrapText="1"/>
    </xf>
    <xf numFmtId="0" fontId="10" fillId="0" borderId="2" xfId="0" applyFont="1" applyFill="1" applyBorder="1" applyAlignment="1">
      <alignment vertical="top"/>
    </xf>
    <xf numFmtId="0" fontId="9" fillId="0" borderId="2" xfId="0" applyFont="1" applyFill="1" applyBorder="1" applyAlignment="1">
      <alignment vertical="top" wrapText="1"/>
    </xf>
    <xf numFmtId="0" fontId="11" fillId="0" borderId="2" xfId="0" applyFont="1" applyFill="1" applyBorder="1" applyAlignment="1">
      <alignment vertical="top" wrapText="1"/>
    </xf>
    <xf numFmtId="0" fontId="12" fillId="0" borderId="2" xfId="0" applyFont="1" applyFill="1" applyBorder="1" applyAlignment="1">
      <alignment vertical="top" wrapText="1"/>
    </xf>
    <xf numFmtId="0" fontId="9" fillId="4" borderId="2" xfId="0" applyFont="1" applyFill="1" applyBorder="1" applyAlignment="1">
      <alignment vertical="top" wrapText="1"/>
    </xf>
    <xf numFmtId="0" fontId="0" fillId="0" borderId="0" xfId="0" applyAlignment="1">
      <alignment vertical="top"/>
    </xf>
    <xf numFmtId="0" fontId="4" fillId="0" borderId="0" xfId="0" applyFont="1" applyFill="1" applyAlignment="1">
      <alignment horizontal="center" vertical="top" wrapText="1"/>
    </xf>
    <xf numFmtId="0" fontId="14" fillId="0" borderId="0" xfId="0" applyFont="1" applyFill="1" applyAlignment="1">
      <alignment vertical="top" wrapText="1"/>
    </xf>
    <xf numFmtId="49" fontId="4" fillId="0" borderId="2" xfId="0" applyNumberFormat="1" applyFont="1" applyFill="1" applyBorder="1" applyAlignment="1">
      <alignment vertical="top" wrapText="1"/>
    </xf>
    <xf numFmtId="0" fontId="15" fillId="0" borderId="2" xfId="0" applyFont="1" applyFill="1" applyBorder="1" applyAlignment="1">
      <alignment vertical="top"/>
    </xf>
    <xf numFmtId="0" fontId="16" fillId="0" borderId="2" xfId="0" applyFont="1" applyFill="1" applyBorder="1" applyAlignment="1">
      <alignment vertical="top" wrapText="1"/>
    </xf>
    <xf numFmtId="0" fontId="14" fillId="0" borderId="2" xfId="0" applyFont="1" applyFill="1" applyBorder="1" applyAlignment="1">
      <alignment vertical="top"/>
    </xf>
    <xf numFmtId="0" fontId="2" fillId="0" borderId="2" xfId="0" applyFont="1" applyBorder="1" applyAlignment="1">
      <alignment vertical="top" wrapText="1"/>
    </xf>
    <xf numFmtId="0" fontId="4" fillId="0" borderId="2" xfId="0" applyFont="1" applyFill="1" applyBorder="1" applyAlignment="1">
      <alignment horizontal="center" vertical="top" wrapText="1"/>
    </xf>
    <xf numFmtId="0" fontId="13" fillId="0" borderId="0" xfId="0" applyFont="1" applyFill="1" applyAlignment="1">
      <alignment horizontal="center" vertical="top" wrapText="1"/>
    </xf>
  </cellXfs>
  <cellStyles count="15">
    <cellStyle name="ex58" xfId="11"/>
    <cellStyle name="ex60" xfId="4"/>
    <cellStyle name="ex61" xfId="5"/>
    <cellStyle name="ex62" xfId="6"/>
    <cellStyle name="ex64" xfId="7"/>
    <cellStyle name="ex65" xfId="8"/>
    <cellStyle name="ex66" xfId="9"/>
    <cellStyle name="xl_total_center" xfId="10"/>
    <cellStyle name="xl22" xfId="3"/>
    <cellStyle name="xl27" xfId="12"/>
    <cellStyle name="xl42" xfId="13"/>
    <cellStyle name="xl52" xfId="14"/>
    <cellStyle name="Обычный" xfId="0" builtinId="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zoomScale="55" zoomScaleNormal="55" workbookViewId="0">
      <selection activeCell="C5" sqref="C5"/>
    </sheetView>
  </sheetViews>
  <sheetFormatPr defaultRowHeight="15.5" x14ac:dyDescent="0.3"/>
  <cols>
    <col min="1" max="1" width="5" style="2" customWidth="1"/>
    <col min="2" max="2" width="5.296875" style="2" customWidth="1"/>
    <col min="3" max="3" width="43.69921875" style="2" customWidth="1"/>
    <col min="4" max="4" width="21.3984375" style="2" customWidth="1"/>
    <col min="5" max="5" width="19.3984375" style="2" customWidth="1"/>
    <col min="6" max="6" width="18.09765625" style="2" customWidth="1"/>
    <col min="7" max="7" width="21.19921875" style="2" customWidth="1"/>
    <col min="8" max="8" width="18.69921875" style="2" customWidth="1"/>
    <col min="9" max="9" width="81.19921875" style="2" customWidth="1"/>
    <col min="10" max="10" width="91" style="21" customWidth="1"/>
    <col min="12" max="12" width="9.296875" customWidth="1"/>
  </cols>
  <sheetData>
    <row r="1" spans="1:10" ht="28" customHeight="1" x14ac:dyDescent="0.3">
      <c r="A1" s="30" t="s">
        <v>167</v>
      </c>
      <c r="B1" s="30"/>
      <c r="C1" s="30"/>
      <c r="D1" s="30"/>
      <c r="E1" s="30"/>
      <c r="F1" s="30"/>
      <c r="G1" s="30"/>
      <c r="H1" s="30"/>
      <c r="I1" s="30"/>
      <c r="J1" s="30"/>
    </row>
    <row r="2" spans="1:10" x14ac:dyDescent="0.3">
      <c r="E2" s="22"/>
    </row>
    <row r="3" spans="1:10" ht="73.5" customHeight="1" x14ac:dyDescent="0.3">
      <c r="A3" s="29" t="s">
        <v>99</v>
      </c>
      <c r="B3" s="29"/>
      <c r="C3" s="9" t="s">
        <v>100</v>
      </c>
      <c r="D3" s="9" t="s">
        <v>92</v>
      </c>
      <c r="E3" s="9" t="s">
        <v>93</v>
      </c>
      <c r="F3" s="9" t="s">
        <v>94</v>
      </c>
      <c r="G3" s="9" t="s">
        <v>95</v>
      </c>
      <c r="H3" s="9" t="s">
        <v>96</v>
      </c>
      <c r="I3" s="9" t="s">
        <v>97</v>
      </c>
      <c r="J3" s="14" t="s">
        <v>152</v>
      </c>
    </row>
    <row r="4" spans="1:10" s="23" customFormat="1" ht="15" x14ac:dyDescent="0.3">
      <c r="A4" s="6" t="s">
        <v>14</v>
      </c>
      <c r="B4" s="24" t="s">
        <v>98</v>
      </c>
      <c r="C4" s="6" t="s">
        <v>29</v>
      </c>
      <c r="D4" s="7">
        <f>D5+D6+D7+D8+D9+D10+D11+D12</f>
        <v>4943.9799999999996</v>
      </c>
      <c r="E4" s="7">
        <f>E5+E6+E7+E8+E9+E10+E11+E12</f>
        <v>3591.26</v>
      </c>
      <c r="F4" s="7">
        <f>F5+F6+F7+F8+F9+F10+F11+F12</f>
        <v>2426.1</v>
      </c>
      <c r="G4" s="8">
        <f>F4/D4</f>
        <v>0.49071800452267206</v>
      </c>
      <c r="H4" s="8">
        <f>F4/E4</f>
        <v>0.67555676837655854</v>
      </c>
      <c r="I4" s="6"/>
      <c r="J4" s="27"/>
    </row>
    <row r="5" spans="1:10" ht="102" customHeight="1" x14ac:dyDescent="0.3">
      <c r="A5" s="1" t="s">
        <v>14</v>
      </c>
      <c r="B5" s="1" t="s">
        <v>21</v>
      </c>
      <c r="C5" s="1" t="s">
        <v>87</v>
      </c>
      <c r="D5" s="5">
        <v>92.15</v>
      </c>
      <c r="E5" s="5">
        <v>123</v>
      </c>
      <c r="F5" s="5">
        <v>119.78</v>
      </c>
      <c r="G5" s="4">
        <f t="shared" ref="G5:G68" si="0">F5/D5</f>
        <v>1.2998372219207812</v>
      </c>
      <c r="H5" s="3">
        <f t="shared" ref="H5:H68" si="1">F5/E5</f>
        <v>0.97382113821138216</v>
      </c>
      <c r="I5" s="1" t="s">
        <v>108</v>
      </c>
      <c r="J5" s="15"/>
    </row>
    <row r="6" spans="1:10" ht="97.5" customHeight="1" x14ac:dyDescent="0.3">
      <c r="A6" s="1" t="s">
        <v>14</v>
      </c>
      <c r="B6" s="1" t="s">
        <v>11</v>
      </c>
      <c r="C6" s="1" t="s">
        <v>38</v>
      </c>
      <c r="D6" s="5">
        <v>187.51</v>
      </c>
      <c r="E6" s="5">
        <v>261.39</v>
      </c>
      <c r="F6" s="5">
        <v>261.94</v>
      </c>
      <c r="G6" s="3">
        <f t="shared" si="0"/>
        <v>1.3969388299290706</v>
      </c>
      <c r="H6" s="3">
        <f t="shared" si="1"/>
        <v>1.0021041355828455</v>
      </c>
      <c r="I6" s="1" t="s">
        <v>168</v>
      </c>
      <c r="J6" s="16"/>
    </row>
    <row r="7" spans="1:10" ht="66.5" customHeight="1" x14ac:dyDescent="0.3">
      <c r="A7" s="1" t="s">
        <v>14</v>
      </c>
      <c r="B7" s="1" t="s">
        <v>5</v>
      </c>
      <c r="C7" s="1" t="s">
        <v>88</v>
      </c>
      <c r="D7" s="5">
        <v>196.4</v>
      </c>
      <c r="E7" s="5">
        <v>207.01</v>
      </c>
      <c r="F7" s="5">
        <v>206.91</v>
      </c>
      <c r="G7" s="3">
        <f t="shared" si="0"/>
        <v>1.0535132382892056</v>
      </c>
      <c r="H7" s="3">
        <f t="shared" si="1"/>
        <v>0.99951693154920052</v>
      </c>
      <c r="I7" s="1" t="s">
        <v>109</v>
      </c>
      <c r="J7" s="17"/>
    </row>
    <row r="8" spans="1:10" ht="52.5" customHeight="1" x14ac:dyDescent="0.3">
      <c r="A8" s="1" t="s">
        <v>14</v>
      </c>
      <c r="B8" s="1" t="s">
        <v>17</v>
      </c>
      <c r="C8" s="1" t="s">
        <v>86</v>
      </c>
      <c r="D8" s="5">
        <v>160.19999999999999</v>
      </c>
      <c r="E8" s="5">
        <v>207.37</v>
      </c>
      <c r="F8" s="5">
        <v>208.62</v>
      </c>
      <c r="G8" s="3">
        <f t="shared" si="0"/>
        <v>1.3022471910112361</v>
      </c>
      <c r="H8" s="3">
        <f t="shared" si="1"/>
        <v>1.0060278728842167</v>
      </c>
      <c r="I8" s="1" t="s">
        <v>110</v>
      </c>
      <c r="J8" s="16"/>
    </row>
    <row r="9" spans="1:10" ht="47.25" customHeight="1" x14ac:dyDescent="0.3">
      <c r="A9" s="1" t="s">
        <v>14</v>
      </c>
      <c r="B9" s="1" t="s">
        <v>24</v>
      </c>
      <c r="C9" s="1" t="s">
        <v>89</v>
      </c>
      <c r="D9" s="5">
        <v>59.3</v>
      </c>
      <c r="E9" s="5">
        <v>93.52</v>
      </c>
      <c r="F9" s="5">
        <v>92.9</v>
      </c>
      <c r="G9" s="3">
        <f t="shared" si="0"/>
        <v>1.5666104553119733</v>
      </c>
      <c r="H9" s="3">
        <f t="shared" si="1"/>
        <v>0.99337040205303684</v>
      </c>
      <c r="I9" s="1" t="s">
        <v>169</v>
      </c>
      <c r="J9" s="17"/>
    </row>
    <row r="10" spans="1:10" ht="162" customHeight="1" x14ac:dyDescent="0.3">
      <c r="A10" s="1" t="s">
        <v>14</v>
      </c>
      <c r="B10" s="1" t="s">
        <v>1</v>
      </c>
      <c r="C10" s="1" t="s">
        <v>79</v>
      </c>
      <c r="D10" s="5">
        <v>2000</v>
      </c>
      <c r="E10" s="5">
        <v>931.67</v>
      </c>
      <c r="F10" s="5">
        <v>0</v>
      </c>
      <c r="G10" s="3">
        <f t="shared" si="0"/>
        <v>0</v>
      </c>
      <c r="H10" s="3">
        <f t="shared" si="1"/>
        <v>0</v>
      </c>
      <c r="I10" s="1" t="s">
        <v>107</v>
      </c>
      <c r="J10" s="1" t="s">
        <v>107</v>
      </c>
    </row>
    <row r="11" spans="1:10" ht="41.5" customHeight="1" x14ac:dyDescent="0.3">
      <c r="A11" s="1" t="s">
        <v>14</v>
      </c>
      <c r="B11" s="1" t="s">
        <v>2</v>
      </c>
      <c r="C11" s="1" t="s">
        <v>62</v>
      </c>
      <c r="D11" s="5">
        <v>0.22</v>
      </c>
      <c r="E11" s="5">
        <v>0.15</v>
      </c>
      <c r="F11" s="5">
        <v>0.15</v>
      </c>
      <c r="G11" s="3">
        <f t="shared" si="0"/>
        <v>0.68181818181818177</v>
      </c>
      <c r="H11" s="3">
        <f t="shared" si="1"/>
        <v>1</v>
      </c>
      <c r="I11" s="1" t="s">
        <v>101</v>
      </c>
      <c r="J11" s="16"/>
    </row>
    <row r="12" spans="1:10" ht="68.5" customHeight="1" x14ac:dyDescent="0.3">
      <c r="A12" s="1" t="s">
        <v>14</v>
      </c>
      <c r="B12" s="1" t="s">
        <v>3</v>
      </c>
      <c r="C12" s="1" t="s">
        <v>30</v>
      </c>
      <c r="D12" s="5">
        <v>2248.1999999999998</v>
      </c>
      <c r="E12" s="5">
        <v>1767.15</v>
      </c>
      <c r="F12" s="5">
        <v>1535.8</v>
      </c>
      <c r="G12" s="3">
        <f t="shared" si="0"/>
        <v>0.68312427719953739</v>
      </c>
      <c r="H12" s="3">
        <f t="shared" si="1"/>
        <v>0.86908298673004547</v>
      </c>
      <c r="I12" s="1" t="s">
        <v>111</v>
      </c>
      <c r="J12" s="17" t="s">
        <v>153</v>
      </c>
    </row>
    <row r="13" spans="1:10" s="23" customFormat="1" x14ac:dyDescent="0.3">
      <c r="A13" s="6" t="s">
        <v>7</v>
      </c>
      <c r="B13" s="24" t="s">
        <v>98</v>
      </c>
      <c r="C13" s="6" t="s">
        <v>80</v>
      </c>
      <c r="D13" s="7">
        <f>SUM(D14)</f>
        <v>35.200000000000003</v>
      </c>
      <c r="E13" s="7">
        <f t="shared" ref="E13:F13" si="2">SUM(E14)</f>
        <v>37.299999999999997</v>
      </c>
      <c r="F13" s="7">
        <f t="shared" si="2"/>
        <v>85.58</v>
      </c>
      <c r="G13" s="8">
        <f t="shared" si="0"/>
        <v>2.4312499999999999</v>
      </c>
      <c r="H13" s="8">
        <f t="shared" si="1"/>
        <v>2.2943699731903489</v>
      </c>
      <c r="I13" s="6"/>
      <c r="J13" s="25"/>
    </row>
    <row r="14" spans="1:10" ht="54.75" customHeight="1" x14ac:dyDescent="0.3">
      <c r="A14" s="1" t="s">
        <v>7</v>
      </c>
      <c r="B14" s="1" t="s">
        <v>21</v>
      </c>
      <c r="C14" s="1" t="s">
        <v>81</v>
      </c>
      <c r="D14" s="5">
        <v>35.200000000000003</v>
      </c>
      <c r="E14" s="5">
        <v>37.299999999999997</v>
      </c>
      <c r="F14" s="5">
        <v>85.58</v>
      </c>
      <c r="G14" s="3">
        <f t="shared" si="0"/>
        <v>2.4312499999999999</v>
      </c>
      <c r="H14" s="3">
        <f t="shared" si="1"/>
        <v>2.2943699731903489</v>
      </c>
      <c r="I14" s="1" t="s">
        <v>149</v>
      </c>
      <c r="J14" s="17" t="s">
        <v>158</v>
      </c>
    </row>
    <row r="15" spans="1:10" s="23" customFormat="1" ht="30" x14ac:dyDescent="0.3">
      <c r="A15" s="6" t="s">
        <v>21</v>
      </c>
      <c r="B15" s="6" t="s">
        <v>98</v>
      </c>
      <c r="C15" s="6" t="s">
        <v>69</v>
      </c>
      <c r="D15" s="7">
        <f>SUM(D16:D19)</f>
        <v>353.19</v>
      </c>
      <c r="E15" s="7">
        <f>SUM(E16:E19)</f>
        <v>434.33000000000004</v>
      </c>
      <c r="F15" s="7">
        <f t="shared" ref="F15" si="3">SUM(F16:F19)</f>
        <v>428.17</v>
      </c>
      <c r="G15" s="8">
        <f t="shared" si="0"/>
        <v>1.2122936662985928</v>
      </c>
      <c r="H15" s="8">
        <f t="shared" si="1"/>
        <v>0.98581723574240776</v>
      </c>
      <c r="I15" s="6"/>
      <c r="J15" s="6"/>
    </row>
    <row r="16" spans="1:10" ht="49.5" customHeight="1" x14ac:dyDescent="0.3">
      <c r="A16" s="1" t="s">
        <v>21</v>
      </c>
      <c r="B16" s="1" t="s">
        <v>11</v>
      </c>
      <c r="C16" s="1" t="s">
        <v>90</v>
      </c>
      <c r="D16" s="5">
        <v>81.2</v>
      </c>
      <c r="E16" s="5">
        <v>86.61</v>
      </c>
      <c r="F16" s="5">
        <v>87.18</v>
      </c>
      <c r="G16" s="3">
        <f t="shared" si="0"/>
        <v>1.0736453201970444</v>
      </c>
      <c r="H16" s="3">
        <f t="shared" si="1"/>
        <v>1.0065812261863527</v>
      </c>
      <c r="I16" s="1" t="s">
        <v>112</v>
      </c>
      <c r="J16" s="16"/>
    </row>
    <row r="17" spans="1:10" ht="51" customHeight="1" x14ac:dyDescent="0.3">
      <c r="A17" s="1" t="s">
        <v>21</v>
      </c>
      <c r="B17" s="1" t="s">
        <v>27</v>
      </c>
      <c r="C17" s="1" t="s">
        <v>71</v>
      </c>
      <c r="D17" s="5">
        <v>73.5</v>
      </c>
      <c r="E17" s="5">
        <v>77.55</v>
      </c>
      <c r="F17" s="5">
        <v>77.53</v>
      </c>
      <c r="G17" s="3">
        <f t="shared" si="0"/>
        <v>1.0548299319727892</v>
      </c>
      <c r="H17" s="3">
        <f t="shared" si="1"/>
        <v>0.99974210186976153</v>
      </c>
      <c r="I17" s="1" t="s">
        <v>170</v>
      </c>
      <c r="J17" s="17"/>
    </row>
    <row r="18" spans="1:10" ht="53.25" customHeight="1" x14ac:dyDescent="0.3">
      <c r="A18" s="1" t="s">
        <v>21</v>
      </c>
      <c r="B18" s="1" t="s">
        <v>0</v>
      </c>
      <c r="C18" s="1" t="s">
        <v>70</v>
      </c>
      <c r="D18" s="5">
        <v>186</v>
      </c>
      <c r="E18" s="5">
        <v>256.3</v>
      </c>
      <c r="F18" s="5">
        <v>249.1</v>
      </c>
      <c r="G18" s="3">
        <f t="shared" si="0"/>
        <v>1.3392473118279569</v>
      </c>
      <c r="H18" s="3">
        <f t="shared" si="1"/>
        <v>0.97190792040577445</v>
      </c>
      <c r="I18" s="1" t="s">
        <v>171</v>
      </c>
      <c r="J18" s="17"/>
    </row>
    <row r="19" spans="1:10" ht="117.5" customHeight="1" x14ac:dyDescent="0.3">
      <c r="A19" s="1" t="s">
        <v>21</v>
      </c>
      <c r="B19" s="1" t="s">
        <v>4</v>
      </c>
      <c r="C19" s="1" t="s">
        <v>72</v>
      </c>
      <c r="D19" s="5">
        <v>12.49</v>
      </c>
      <c r="E19" s="5">
        <v>13.87</v>
      </c>
      <c r="F19" s="5">
        <v>14.36</v>
      </c>
      <c r="G19" s="3">
        <f t="shared" si="0"/>
        <v>1.1497197758206565</v>
      </c>
      <c r="H19" s="3">
        <f t="shared" si="1"/>
        <v>1.0353280461427541</v>
      </c>
      <c r="I19" s="1" t="s">
        <v>113</v>
      </c>
      <c r="J19" s="17" t="s">
        <v>158</v>
      </c>
    </row>
    <row r="20" spans="1:10" s="23" customFormat="1" x14ac:dyDescent="0.3">
      <c r="A20" s="6" t="s">
        <v>11</v>
      </c>
      <c r="B20" s="24" t="s">
        <v>98</v>
      </c>
      <c r="C20" s="6" t="s">
        <v>12</v>
      </c>
      <c r="D20" s="7">
        <f>SUM(D21:D29)</f>
        <v>10961.849999999999</v>
      </c>
      <c r="E20" s="7">
        <f t="shared" ref="E20:F20" si="4">SUM(E21:E29)</f>
        <v>16244.92</v>
      </c>
      <c r="F20" s="7">
        <f t="shared" si="4"/>
        <v>15985.240000000002</v>
      </c>
      <c r="G20" s="8">
        <f t="shared" si="0"/>
        <v>1.4582611511743002</v>
      </c>
      <c r="H20" s="8">
        <f t="shared" si="1"/>
        <v>0.98401469505543893</v>
      </c>
      <c r="I20" s="6"/>
      <c r="J20" s="25"/>
    </row>
    <row r="21" spans="1:10" ht="52.5" customHeight="1" x14ac:dyDescent="0.3">
      <c r="A21" s="1" t="s">
        <v>11</v>
      </c>
      <c r="B21" s="1" t="s">
        <v>14</v>
      </c>
      <c r="C21" s="1" t="s">
        <v>58</v>
      </c>
      <c r="D21" s="5">
        <v>267.89999999999998</v>
      </c>
      <c r="E21" s="5">
        <v>497.45</v>
      </c>
      <c r="F21" s="5">
        <v>390.39</v>
      </c>
      <c r="G21" s="3">
        <f t="shared" si="0"/>
        <v>1.4572228443449049</v>
      </c>
      <c r="H21" s="3">
        <f t="shared" si="1"/>
        <v>0.78478239018996887</v>
      </c>
      <c r="I21" s="1" t="s">
        <v>114</v>
      </c>
      <c r="J21" s="17" t="s">
        <v>159</v>
      </c>
    </row>
    <row r="22" spans="1:10" ht="131" customHeight="1" x14ac:dyDescent="0.3">
      <c r="A22" s="1" t="s">
        <v>11</v>
      </c>
      <c r="B22" s="1" t="s">
        <v>7</v>
      </c>
      <c r="C22" s="1" t="s">
        <v>74</v>
      </c>
      <c r="D22" s="5">
        <v>121.43</v>
      </c>
      <c r="E22" s="5">
        <v>125.53</v>
      </c>
      <c r="F22" s="5">
        <v>53.53</v>
      </c>
      <c r="G22" s="3">
        <f t="shared" si="0"/>
        <v>0.44083010788108373</v>
      </c>
      <c r="H22" s="3">
        <f t="shared" si="1"/>
        <v>0.42643192862264001</v>
      </c>
      <c r="I22" s="1" t="s">
        <v>115</v>
      </c>
      <c r="J22" s="17" t="s">
        <v>115</v>
      </c>
    </row>
    <row r="23" spans="1:10" ht="208.5" customHeight="1" x14ac:dyDescent="0.3">
      <c r="A23" s="1" t="s">
        <v>11</v>
      </c>
      <c r="B23" s="1" t="s">
        <v>5</v>
      </c>
      <c r="C23" s="1" t="s">
        <v>59</v>
      </c>
      <c r="D23" s="5">
        <v>2294</v>
      </c>
      <c r="E23" s="5">
        <v>3189.87</v>
      </c>
      <c r="F23" s="5">
        <v>3445.06</v>
      </c>
      <c r="G23" s="3">
        <f t="shared" si="0"/>
        <v>1.5017698343504795</v>
      </c>
      <c r="H23" s="3">
        <f t="shared" si="1"/>
        <v>1.0800001253969598</v>
      </c>
      <c r="I23" s="1" t="s">
        <v>172</v>
      </c>
      <c r="J23" s="17" t="s">
        <v>160</v>
      </c>
    </row>
    <row r="24" spans="1:10" ht="67.5" customHeight="1" x14ac:dyDescent="0.3">
      <c r="A24" s="1" t="s">
        <v>11</v>
      </c>
      <c r="B24" s="1" t="s">
        <v>17</v>
      </c>
      <c r="C24" s="1" t="s">
        <v>76</v>
      </c>
      <c r="D24" s="5">
        <v>47.6</v>
      </c>
      <c r="E24" s="5">
        <v>54.67</v>
      </c>
      <c r="F24" s="5">
        <v>53.42</v>
      </c>
      <c r="G24" s="3">
        <f t="shared" si="0"/>
        <v>1.1222689075630252</v>
      </c>
      <c r="H24" s="3">
        <f t="shared" si="1"/>
        <v>0.97713554051582219</v>
      </c>
      <c r="I24" s="1" t="s">
        <v>116</v>
      </c>
      <c r="J24" s="18"/>
    </row>
    <row r="25" spans="1:10" ht="117" customHeight="1" x14ac:dyDescent="0.3">
      <c r="A25" s="1" t="s">
        <v>11</v>
      </c>
      <c r="B25" s="1" t="s">
        <v>24</v>
      </c>
      <c r="C25" s="1" t="s">
        <v>77</v>
      </c>
      <c r="D25" s="5">
        <v>124.46</v>
      </c>
      <c r="E25" s="5">
        <v>167.52</v>
      </c>
      <c r="F25" s="5">
        <v>168.37</v>
      </c>
      <c r="G25" s="3">
        <f t="shared" si="0"/>
        <v>1.352804113771493</v>
      </c>
      <c r="H25" s="3">
        <f t="shared" si="1"/>
        <v>1.0050740210124165</v>
      </c>
      <c r="I25" s="1" t="s">
        <v>117</v>
      </c>
      <c r="J25" s="18"/>
    </row>
    <row r="26" spans="1:10" ht="97" customHeight="1" x14ac:dyDescent="0.3">
      <c r="A26" s="1" t="s">
        <v>11</v>
      </c>
      <c r="B26" s="1" t="s">
        <v>54</v>
      </c>
      <c r="C26" s="1" t="s">
        <v>73</v>
      </c>
      <c r="D26" s="5">
        <v>302.8</v>
      </c>
      <c r="E26" s="5">
        <v>380.19</v>
      </c>
      <c r="F26" s="5">
        <v>348.12</v>
      </c>
      <c r="G26" s="3">
        <f t="shared" si="0"/>
        <v>1.1496697490092469</v>
      </c>
      <c r="H26" s="3">
        <f t="shared" si="1"/>
        <v>0.91564743943817561</v>
      </c>
      <c r="I26" s="1" t="s">
        <v>118</v>
      </c>
      <c r="J26" s="1" t="s">
        <v>175</v>
      </c>
    </row>
    <row r="27" spans="1:10" ht="160.5" customHeight="1" x14ac:dyDescent="0.3">
      <c r="A27" s="1" t="s">
        <v>11</v>
      </c>
      <c r="B27" s="1" t="s">
        <v>27</v>
      </c>
      <c r="C27" s="1" t="s">
        <v>28</v>
      </c>
      <c r="D27" s="5">
        <v>5490.7</v>
      </c>
      <c r="E27" s="5">
        <v>8198.7000000000007</v>
      </c>
      <c r="F27" s="5">
        <v>8252.24</v>
      </c>
      <c r="G27" s="3">
        <f t="shared" si="0"/>
        <v>1.5029486222157467</v>
      </c>
      <c r="H27" s="3">
        <f t="shared" si="1"/>
        <v>1.0065303035847146</v>
      </c>
      <c r="I27" s="1" t="s">
        <v>119</v>
      </c>
      <c r="J27" s="17"/>
    </row>
    <row r="28" spans="1:10" ht="50.25" customHeight="1" x14ac:dyDescent="0.3">
      <c r="A28" s="1" t="s">
        <v>11</v>
      </c>
      <c r="B28" s="1" t="s">
        <v>0</v>
      </c>
      <c r="C28" s="1" t="s">
        <v>43</v>
      </c>
      <c r="D28" s="5">
        <v>53.25</v>
      </c>
      <c r="E28" s="5">
        <v>153.32</v>
      </c>
      <c r="F28" s="5">
        <v>153.08000000000001</v>
      </c>
      <c r="G28" s="3">
        <f t="shared" si="0"/>
        <v>2.8747417840375591</v>
      </c>
      <c r="H28" s="3">
        <f t="shared" si="1"/>
        <v>0.99843464649099933</v>
      </c>
      <c r="I28" s="1" t="s">
        <v>120</v>
      </c>
      <c r="J28" s="18"/>
    </row>
    <row r="29" spans="1:10" ht="319" customHeight="1" x14ac:dyDescent="0.3">
      <c r="A29" s="1" t="s">
        <v>11</v>
      </c>
      <c r="B29" s="1" t="s">
        <v>2</v>
      </c>
      <c r="C29" s="1" t="s">
        <v>13</v>
      </c>
      <c r="D29" s="5">
        <v>2259.71</v>
      </c>
      <c r="E29" s="5">
        <v>3477.67</v>
      </c>
      <c r="F29" s="5">
        <v>3121.03</v>
      </c>
      <c r="G29" s="3">
        <f t="shared" si="0"/>
        <v>1.3811639546667493</v>
      </c>
      <c r="H29" s="3">
        <f t="shared" si="1"/>
        <v>0.89744857907737086</v>
      </c>
      <c r="I29" s="1" t="s">
        <v>173</v>
      </c>
      <c r="J29" s="18" t="s">
        <v>161</v>
      </c>
    </row>
    <row r="30" spans="1:10" s="23" customFormat="1" x14ac:dyDescent="0.3">
      <c r="A30" s="6" t="s">
        <v>5</v>
      </c>
      <c r="B30" s="24" t="s">
        <v>98</v>
      </c>
      <c r="C30" s="6" t="s">
        <v>6</v>
      </c>
      <c r="D30" s="7">
        <f>SUM(D31:D34)</f>
        <v>5369.5700000000006</v>
      </c>
      <c r="E30" s="7">
        <f t="shared" ref="E30:F30" si="5">SUM(E31:E34)</f>
        <v>5342</v>
      </c>
      <c r="F30" s="7">
        <f t="shared" si="5"/>
        <v>5480.15</v>
      </c>
      <c r="G30" s="8">
        <f t="shared" si="0"/>
        <v>1.0205938278111653</v>
      </c>
      <c r="H30" s="8">
        <f t="shared" si="1"/>
        <v>1.0258611007113441</v>
      </c>
      <c r="I30" s="6"/>
      <c r="J30" s="25"/>
    </row>
    <row r="31" spans="1:10" ht="102.5" customHeight="1" x14ac:dyDescent="0.3">
      <c r="A31" s="1" t="s">
        <v>5</v>
      </c>
      <c r="B31" s="1" t="s">
        <v>14</v>
      </c>
      <c r="C31" s="1" t="s">
        <v>15</v>
      </c>
      <c r="D31" s="5">
        <v>348.1</v>
      </c>
      <c r="E31" s="5">
        <v>345.25</v>
      </c>
      <c r="F31" s="5">
        <v>491.81</v>
      </c>
      <c r="G31" s="3">
        <f t="shared" si="0"/>
        <v>1.4128411376041368</v>
      </c>
      <c r="H31" s="3">
        <f t="shared" si="1"/>
        <v>1.4245039826212889</v>
      </c>
      <c r="I31" s="1" t="s">
        <v>150</v>
      </c>
      <c r="J31" s="28" t="s">
        <v>174</v>
      </c>
    </row>
    <row r="32" spans="1:10" ht="56" customHeight="1" x14ac:dyDescent="0.3">
      <c r="A32" s="1" t="s">
        <v>5</v>
      </c>
      <c r="B32" s="1" t="s">
        <v>7</v>
      </c>
      <c r="C32" s="1" t="s">
        <v>8</v>
      </c>
      <c r="D32" s="5">
        <v>4325.97</v>
      </c>
      <c r="E32" s="5">
        <v>2931.08</v>
      </c>
      <c r="F32" s="5">
        <v>2926.68</v>
      </c>
      <c r="G32" s="3">
        <f t="shared" si="0"/>
        <v>0.67653728527937074</v>
      </c>
      <c r="H32" s="3">
        <f t="shared" si="1"/>
        <v>0.9984988468414373</v>
      </c>
      <c r="I32" s="1" t="s">
        <v>176</v>
      </c>
      <c r="J32" s="17"/>
    </row>
    <row r="33" spans="1:10" ht="51" customHeight="1" x14ac:dyDescent="0.3">
      <c r="A33" s="1" t="s">
        <v>5</v>
      </c>
      <c r="B33" s="1" t="s">
        <v>21</v>
      </c>
      <c r="C33" s="1" t="s">
        <v>40</v>
      </c>
      <c r="D33" s="5">
        <v>453.4</v>
      </c>
      <c r="E33" s="5">
        <v>1683.96</v>
      </c>
      <c r="F33" s="5">
        <v>1673.7</v>
      </c>
      <c r="G33" s="3">
        <f t="shared" si="0"/>
        <v>3.6914424349360391</v>
      </c>
      <c r="H33" s="3">
        <f t="shared" si="1"/>
        <v>0.9939072186987814</v>
      </c>
      <c r="I33" s="1" t="s">
        <v>121</v>
      </c>
      <c r="J33" s="17"/>
    </row>
    <row r="34" spans="1:10" ht="101.5" customHeight="1" x14ac:dyDescent="0.3">
      <c r="A34" s="1" t="s">
        <v>5</v>
      </c>
      <c r="B34" s="1" t="s">
        <v>5</v>
      </c>
      <c r="C34" s="1" t="s">
        <v>16</v>
      </c>
      <c r="D34" s="5">
        <v>242.1</v>
      </c>
      <c r="E34" s="5">
        <v>381.71</v>
      </c>
      <c r="F34" s="5">
        <v>387.96</v>
      </c>
      <c r="G34" s="3">
        <f t="shared" si="0"/>
        <v>1.6024783147459727</v>
      </c>
      <c r="H34" s="3">
        <f t="shared" si="1"/>
        <v>1.0163736868303161</v>
      </c>
      <c r="I34" s="11" t="s">
        <v>122</v>
      </c>
      <c r="J34" s="17"/>
    </row>
    <row r="35" spans="1:10" s="23" customFormat="1" x14ac:dyDescent="0.3">
      <c r="A35" s="6" t="s">
        <v>17</v>
      </c>
      <c r="B35" s="24" t="s">
        <v>98</v>
      </c>
      <c r="C35" s="6" t="s">
        <v>18</v>
      </c>
      <c r="D35" s="7">
        <f>SUM(D36:D38)</f>
        <v>363.25</v>
      </c>
      <c r="E35" s="7">
        <f>SUM(E36:E38)</f>
        <v>438.49</v>
      </c>
      <c r="F35" s="7">
        <f t="shared" ref="F35" si="6">SUM(F36:F38)</f>
        <v>420.72</v>
      </c>
      <c r="G35" s="8">
        <f t="shared" si="0"/>
        <v>1.1582105987611839</v>
      </c>
      <c r="H35" s="8">
        <f t="shared" si="1"/>
        <v>0.95947456042327084</v>
      </c>
      <c r="I35" s="6"/>
      <c r="J35" s="25"/>
    </row>
    <row r="36" spans="1:10" ht="50.25" customHeight="1" x14ac:dyDescent="0.3">
      <c r="A36" s="1" t="s">
        <v>17</v>
      </c>
      <c r="B36" s="1" t="s">
        <v>7</v>
      </c>
      <c r="C36" s="1" t="s">
        <v>78</v>
      </c>
      <c r="D36" s="5">
        <v>203.48</v>
      </c>
      <c r="E36" s="5">
        <v>243.49</v>
      </c>
      <c r="F36" s="5">
        <v>240.37</v>
      </c>
      <c r="G36" s="3">
        <f t="shared" si="0"/>
        <v>1.181295459013171</v>
      </c>
      <c r="H36" s="3">
        <f t="shared" si="1"/>
        <v>0.98718633208756001</v>
      </c>
      <c r="I36" s="1" t="s">
        <v>123</v>
      </c>
      <c r="J36" s="19"/>
    </row>
    <row r="37" spans="1:10" ht="46.5" x14ac:dyDescent="0.3">
      <c r="A37" s="1" t="s">
        <v>17</v>
      </c>
      <c r="B37" s="1" t="s">
        <v>21</v>
      </c>
      <c r="C37" s="1" t="s">
        <v>75</v>
      </c>
      <c r="D37" s="5">
        <v>14.91</v>
      </c>
      <c r="E37" s="5">
        <v>17.48</v>
      </c>
      <c r="F37" s="5">
        <v>17.41</v>
      </c>
      <c r="G37" s="3">
        <f t="shared" si="0"/>
        <v>1.1676727028839704</v>
      </c>
      <c r="H37" s="3">
        <f t="shared" si="1"/>
        <v>0.99599542334096103</v>
      </c>
      <c r="I37" s="1" t="s">
        <v>124</v>
      </c>
      <c r="J37" s="19"/>
    </row>
    <row r="38" spans="1:10" ht="112.5" customHeight="1" x14ac:dyDescent="0.3">
      <c r="A38" s="1" t="s">
        <v>17</v>
      </c>
      <c r="B38" s="1" t="s">
        <v>5</v>
      </c>
      <c r="C38" s="1" t="s">
        <v>19</v>
      </c>
      <c r="D38" s="5">
        <v>144.86000000000001</v>
      </c>
      <c r="E38" s="5">
        <v>177.52</v>
      </c>
      <c r="F38" s="5">
        <v>162.94</v>
      </c>
      <c r="G38" s="3">
        <f t="shared" si="0"/>
        <v>1.1248101615352752</v>
      </c>
      <c r="H38" s="3">
        <f t="shared" si="1"/>
        <v>0.91786840919333024</v>
      </c>
      <c r="I38" s="1" t="s">
        <v>125</v>
      </c>
      <c r="J38" s="19" t="s">
        <v>162</v>
      </c>
    </row>
    <row r="39" spans="1:10" s="23" customFormat="1" ht="15" x14ac:dyDescent="0.3">
      <c r="A39" s="6" t="s">
        <v>24</v>
      </c>
      <c r="B39" s="24" t="s">
        <v>98</v>
      </c>
      <c r="C39" s="6" t="s">
        <v>25</v>
      </c>
      <c r="D39" s="7">
        <f>SUM(D40:D48)</f>
        <v>17702.95</v>
      </c>
      <c r="E39" s="7">
        <f>SUM(E40:E48)</f>
        <v>21860.310000000005</v>
      </c>
      <c r="F39" s="7">
        <f t="shared" ref="F39" si="7">SUM(F40:F48)</f>
        <v>21481.49</v>
      </c>
      <c r="G39" s="8">
        <f t="shared" si="0"/>
        <v>1.2134412626144231</v>
      </c>
      <c r="H39" s="8">
        <f t="shared" si="1"/>
        <v>0.98267087703696776</v>
      </c>
      <c r="I39" s="6"/>
      <c r="J39" s="26"/>
    </row>
    <row r="40" spans="1:10" ht="55" customHeight="1" x14ac:dyDescent="0.3">
      <c r="A40" s="1" t="s">
        <v>24</v>
      </c>
      <c r="B40" s="1" t="s">
        <v>14</v>
      </c>
      <c r="C40" s="1" t="s">
        <v>26</v>
      </c>
      <c r="D40" s="5">
        <v>4923.1400000000003</v>
      </c>
      <c r="E40" s="5">
        <v>5389.32</v>
      </c>
      <c r="F40" s="5">
        <v>5312.94</v>
      </c>
      <c r="G40" s="3">
        <f t="shared" si="0"/>
        <v>1.079177110543271</v>
      </c>
      <c r="H40" s="3">
        <f t="shared" si="1"/>
        <v>0.98582752555053321</v>
      </c>
      <c r="I40" s="1" t="s">
        <v>126</v>
      </c>
      <c r="J40" s="12"/>
    </row>
    <row r="41" spans="1:10" ht="115.5" customHeight="1" x14ac:dyDescent="0.3">
      <c r="A41" s="1" t="s">
        <v>24</v>
      </c>
      <c r="B41" s="1" t="s">
        <v>7</v>
      </c>
      <c r="C41" s="1" t="s">
        <v>39</v>
      </c>
      <c r="D41" s="5">
        <v>10692.8</v>
      </c>
      <c r="E41" s="5">
        <v>13944.61</v>
      </c>
      <c r="F41" s="5">
        <v>13672.11</v>
      </c>
      <c r="G41" s="3">
        <f t="shared" si="0"/>
        <v>1.2786276746969925</v>
      </c>
      <c r="H41" s="3">
        <f t="shared" si="1"/>
        <v>0.98045839933852574</v>
      </c>
      <c r="I41" s="12" t="s">
        <v>127</v>
      </c>
      <c r="J41" s="12"/>
    </row>
    <row r="42" spans="1:10" ht="162" customHeight="1" x14ac:dyDescent="0.3">
      <c r="A42" s="1" t="s">
        <v>24</v>
      </c>
      <c r="B42" s="1" t="s">
        <v>21</v>
      </c>
      <c r="C42" s="1" t="s">
        <v>64</v>
      </c>
      <c r="D42" s="5">
        <v>158.44999999999999</v>
      </c>
      <c r="E42" s="5">
        <v>304.56</v>
      </c>
      <c r="F42" s="5">
        <v>275.05</v>
      </c>
      <c r="G42" s="3">
        <f t="shared" si="0"/>
        <v>1.7358788261281164</v>
      </c>
      <c r="H42" s="3">
        <f t="shared" si="1"/>
        <v>0.90310612030470194</v>
      </c>
      <c r="I42" s="12" t="s">
        <v>128</v>
      </c>
      <c r="J42" s="12" t="s">
        <v>163</v>
      </c>
    </row>
    <row r="43" spans="1:10" ht="98.5" customHeight="1" x14ac:dyDescent="0.3">
      <c r="A43" s="1" t="s">
        <v>24</v>
      </c>
      <c r="B43" s="1" t="s">
        <v>11</v>
      </c>
      <c r="C43" s="1" t="s">
        <v>51</v>
      </c>
      <c r="D43" s="5">
        <v>1521.34</v>
      </c>
      <c r="E43" s="5">
        <v>1739.2</v>
      </c>
      <c r="F43" s="5">
        <v>1735.96</v>
      </c>
      <c r="G43" s="3">
        <f t="shared" si="0"/>
        <v>1.1410730014329473</v>
      </c>
      <c r="H43" s="3">
        <f t="shared" si="1"/>
        <v>0.99813707451701927</v>
      </c>
      <c r="I43" s="12" t="s">
        <v>129</v>
      </c>
      <c r="J43" s="19"/>
    </row>
    <row r="44" spans="1:10" ht="53.5" customHeight="1" x14ac:dyDescent="0.3">
      <c r="A44" s="1" t="s">
        <v>24</v>
      </c>
      <c r="B44" s="1" t="s">
        <v>5</v>
      </c>
      <c r="C44" s="1" t="s">
        <v>50</v>
      </c>
      <c r="D44" s="5">
        <v>101.08</v>
      </c>
      <c r="E44" s="5">
        <v>113.72</v>
      </c>
      <c r="F44" s="5">
        <v>112.83</v>
      </c>
      <c r="G44" s="3">
        <f t="shared" si="0"/>
        <v>1.1162445587653345</v>
      </c>
      <c r="H44" s="3">
        <f t="shared" si="1"/>
        <v>0.9921737601125572</v>
      </c>
      <c r="I44" s="12" t="s">
        <v>130</v>
      </c>
      <c r="J44" s="19"/>
    </row>
    <row r="45" spans="1:10" ht="36.5" customHeight="1" x14ac:dyDescent="0.3">
      <c r="A45" s="1" t="s">
        <v>24</v>
      </c>
      <c r="B45" s="1" t="s">
        <v>17</v>
      </c>
      <c r="C45" s="1" t="s">
        <v>63</v>
      </c>
      <c r="D45" s="5">
        <v>66.92</v>
      </c>
      <c r="E45" s="5">
        <v>93.32</v>
      </c>
      <c r="F45" s="5">
        <v>97.77</v>
      </c>
      <c r="G45" s="3">
        <f t="shared" si="0"/>
        <v>1.4609982068141063</v>
      </c>
      <c r="H45" s="3">
        <f t="shared" si="1"/>
        <v>1.0476853836262323</v>
      </c>
      <c r="I45" s="12" t="s">
        <v>131</v>
      </c>
      <c r="J45" s="20"/>
    </row>
    <row r="46" spans="1:10" ht="50.25" customHeight="1" x14ac:dyDescent="0.3">
      <c r="A46" s="1" t="s">
        <v>24</v>
      </c>
      <c r="B46" s="1" t="s">
        <v>24</v>
      </c>
      <c r="C46" s="1" t="s">
        <v>36</v>
      </c>
      <c r="D46" s="5">
        <v>77.31</v>
      </c>
      <c r="E46" s="5">
        <v>79.72</v>
      </c>
      <c r="F46" s="5">
        <v>79.56</v>
      </c>
      <c r="G46" s="3">
        <f t="shared" si="0"/>
        <v>1.0291036088474972</v>
      </c>
      <c r="H46" s="3">
        <f t="shared" si="1"/>
        <v>0.99799297541394882</v>
      </c>
      <c r="I46" s="12" t="s">
        <v>132</v>
      </c>
      <c r="J46" s="19"/>
    </row>
    <row r="47" spans="1:10" ht="36" customHeight="1" x14ac:dyDescent="0.3">
      <c r="A47" s="1" t="s">
        <v>24</v>
      </c>
      <c r="B47" s="1" t="s">
        <v>54</v>
      </c>
      <c r="C47" s="1" t="s">
        <v>68</v>
      </c>
      <c r="D47" s="5">
        <v>46.1</v>
      </c>
      <c r="E47" s="5">
        <v>52.89</v>
      </c>
      <c r="F47" s="5">
        <v>53.79</v>
      </c>
      <c r="G47" s="3">
        <f t="shared" si="0"/>
        <v>1.166811279826464</v>
      </c>
      <c r="H47" s="3">
        <f t="shared" si="1"/>
        <v>1.0170164492342597</v>
      </c>
      <c r="I47" s="12" t="s">
        <v>151</v>
      </c>
      <c r="J47" s="19"/>
    </row>
    <row r="48" spans="1:10" ht="100" customHeight="1" x14ac:dyDescent="0.3">
      <c r="A48" s="1" t="s">
        <v>24</v>
      </c>
      <c r="B48" s="1" t="s">
        <v>27</v>
      </c>
      <c r="C48" s="1" t="s">
        <v>60</v>
      </c>
      <c r="D48" s="5">
        <v>115.81</v>
      </c>
      <c r="E48" s="5">
        <v>142.97</v>
      </c>
      <c r="F48" s="5">
        <v>141.47999999999999</v>
      </c>
      <c r="G48" s="3">
        <f t="shared" si="0"/>
        <v>1.2216561609532854</v>
      </c>
      <c r="H48" s="3">
        <f t="shared" si="1"/>
        <v>0.98957823319577531</v>
      </c>
      <c r="I48" s="12" t="s">
        <v>133</v>
      </c>
      <c r="J48" s="19"/>
    </row>
    <row r="49" spans="1:10" s="23" customFormat="1" x14ac:dyDescent="0.3">
      <c r="A49" s="6" t="s">
        <v>54</v>
      </c>
      <c r="B49" s="24" t="s">
        <v>98</v>
      </c>
      <c r="C49" s="6" t="s">
        <v>55</v>
      </c>
      <c r="D49" s="7">
        <f>SUM(D50:D52)</f>
        <v>1335.69</v>
      </c>
      <c r="E49" s="7">
        <f t="shared" ref="E49:F49" si="8">SUM(E50:E52)</f>
        <v>1808.84</v>
      </c>
      <c r="F49" s="7">
        <f t="shared" si="8"/>
        <v>1719.49</v>
      </c>
      <c r="G49" s="8">
        <f t="shared" si="0"/>
        <v>1.2873421227979547</v>
      </c>
      <c r="H49" s="8">
        <f t="shared" si="1"/>
        <v>0.95060370181995091</v>
      </c>
      <c r="I49" s="6"/>
      <c r="J49" s="25"/>
    </row>
    <row r="50" spans="1:10" ht="102.75" customHeight="1" x14ac:dyDescent="0.3">
      <c r="A50" s="1" t="s">
        <v>54</v>
      </c>
      <c r="B50" s="1" t="s">
        <v>14</v>
      </c>
      <c r="C50" s="1" t="s">
        <v>57</v>
      </c>
      <c r="D50" s="5">
        <v>1232.97</v>
      </c>
      <c r="E50" s="5">
        <v>1682.74</v>
      </c>
      <c r="F50" s="5">
        <v>1596.1</v>
      </c>
      <c r="G50" s="3">
        <f t="shared" si="0"/>
        <v>1.2945164926964969</v>
      </c>
      <c r="H50" s="3">
        <f t="shared" si="1"/>
        <v>0.9485125450158669</v>
      </c>
      <c r="I50" s="1" t="s">
        <v>134</v>
      </c>
      <c r="J50" s="17" t="s">
        <v>154</v>
      </c>
    </row>
    <row r="51" spans="1:10" ht="38.25" customHeight="1" x14ac:dyDescent="0.3">
      <c r="A51" s="1" t="s">
        <v>54</v>
      </c>
      <c r="B51" s="1" t="s">
        <v>7</v>
      </c>
      <c r="C51" s="1" t="s">
        <v>66</v>
      </c>
      <c r="D51" s="10">
        <v>0</v>
      </c>
      <c r="E51" s="5">
        <v>3</v>
      </c>
      <c r="F51" s="10">
        <v>0</v>
      </c>
      <c r="G51" s="3">
        <v>0</v>
      </c>
      <c r="H51" s="3">
        <f t="shared" si="1"/>
        <v>0</v>
      </c>
      <c r="I51" s="1" t="s">
        <v>102</v>
      </c>
      <c r="J51" s="17" t="s">
        <v>102</v>
      </c>
    </row>
    <row r="52" spans="1:10" ht="39" customHeight="1" x14ac:dyDescent="0.3">
      <c r="A52" s="1" t="s">
        <v>54</v>
      </c>
      <c r="B52" s="1" t="s">
        <v>11</v>
      </c>
      <c r="C52" s="1" t="s">
        <v>56</v>
      </c>
      <c r="D52" s="5">
        <v>102.72</v>
      </c>
      <c r="E52" s="5">
        <v>123.1</v>
      </c>
      <c r="F52" s="5">
        <v>123.39</v>
      </c>
      <c r="G52" s="3">
        <f t="shared" si="0"/>
        <v>1.2012266355140186</v>
      </c>
      <c r="H52" s="3">
        <f t="shared" si="1"/>
        <v>1.0023558082859465</v>
      </c>
      <c r="I52" s="11" t="s">
        <v>135</v>
      </c>
      <c r="J52" s="20"/>
    </row>
    <row r="53" spans="1:10" s="23" customFormat="1" x14ac:dyDescent="0.3">
      <c r="A53" s="6" t="s">
        <v>27</v>
      </c>
      <c r="B53" s="24" t="s">
        <v>98</v>
      </c>
      <c r="C53" s="6" t="s">
        <v>34</v>
      </c>
      <c r="D53" s="7">
        <f>SUM(D54:D60)</f>
        <v>5735.97</v>
      </c>
      <c r="E53" s="7">
        <f t="shared" ref="E53:F53" si="9">SUM(E54:E60)</f>
        <v>6734.9700000000012</v>
      </c>
      <c r="F53" s="7">
        <f t="shared" si="9"/>
        <v>6474.7199999999993</v>
      </c>
      <c r="G53" s="8">
        <f t="shared" si="0"/>
        <v>1.1287925146052018</v>
      </c>
      <c r="H53" s="8">
        <f t="shared" si="1"/>
        <v>0.96135840248731597</v>
      </c>
      <c r="I53" s="6"/>
      <c r="J53" s="25"/>
    </row>
    <row r="54" spans="1:10" ht="39" customHeight="1" x14ac:dyDescent="0.3">
      <c r="A54" s="1" t="s">
        <v>27</v>
      </c>
      <c r="B54" s="1" t="s">
        <v>14</v>
      </c>
      <c r="C54" s="1" t="s">
        <v>44</v>
      </c>
      <c r="D54" s="5">
        <v>2586.2399999999998</v>
      </c>
      <c r="E54" s="5">
        <v>2709.61</v>
      </c>
      <c r="F54" s="5">
        <v>2587.63</v>
      </c>
      <c r="G54" s="3">
        <f t="shared" si="0"/>
        <v>1.0005374597871814</v>
      </c>
      <c r="H54" s="3">
        <f t="shared" si="1"/>
        <v>0.9549824513490871</v>
      </c>
      <c r="I54" s="1"/>
      <c r="J54" s="17"/>
    </row>
    <row r="55" spans="1:10" ht="180" customHeight="1" x14ac:dyDescent="0.3">
      <c r="A55" s="1" t="s">
        <v>27</v>
      </c>
      <c r="B55" s="1" t="s">
        <v>7</v>
      </c>
      <c r="C55" s="1" t="s">
        <v>45</v>
      </c>
      <c r="D55" s="5">
        <v>1777.01</v>
      </c>
      <c r="E55" s="5">
        <v>2580.41</v>
      </c>
      <c r="F55" s="5">
        <v>2491.11</v>
      </c>
      <c r="G55" s="3">
        <f t="shared" si="0"/>
        <v>1.4018548010422003</v>
      </c>
      <c r="H55" s="3">
        <f t="shared" si="1"/>
        <v>0.96539309644591376</v>
      </c>
      <c r="I55" s="1" t="s">
        <v>103</v>
      </c>
      <c r="J55" s="17"/>
    </row>
    <row r="56" spans="1:10" ht="35.25" customHeight="1" x14ac:dyDescent="0.3">
      <c r="A56" s="1" t="s">
        <v>27</v>
      </c>
      <c r="B56" s="1" t="s">
        <v>21</v>
      </c>
      <c r="C56" s="1" t="s">
        <v>48</v>
      </c>
      <c r="D56" s="5">
        <v>31.25</v>
      </c>
      <c r="E56" s="5">
        <v>52.02</v>
      </c>
      <c r="F56" s="5">
        <v>59.37</v>
      </c>
      <c r="G56" s="3">
        <f t="shared" si="0"/>
        <v>1.89984</v>
      </c>
      <c r="H56" s="3">
        <f t="shared" si="1"/>
        <v>1.1412918108419838</v>
      </c>
      <c r="I56" s="1" t="s">
        <v>136</v>
      </c>
      <c r="J56" s="17" t="s">
        <v>136</v>
      </c>
    </row>
    <row r="57" spans="1:10" ht="71" customHeight="1" x14ac:dyDescent="0.3">
      <c r="A57" s="1" t="s">
        <v>27</v>
      </c>
      <c r="B57" s="1" t="s">
        <v>11</v>
      </c>
      <c r="C57" s="1" t="s">
        <v>47</v>
      </c>
      <c r="D57" s="5">
        <v>74.010000000000005</v>
      </c>
      <c r="E57" s="5">
        <v>211.42</v>
      </c>
      <c r="F57" s="5">
        <v>223.23</v>
      </c>
      <c r="G57" s="3">
        <f t="shared" si="0"/>
        <v>3.0162140251317386</v>
      </c>
      <c r="H57" s="3">
        <f t="shared" si="1"/>
        <v>1.0558603727178129</v>
      </c>
      <c r="I57" s="1" t="s">
        <v>137</v>
      </c>
      <c r="J57" s="17" t="s">
        <v>137</v>
      </c>
    </row>
    <row r="58" spans="1:10" ht="113.5" customHeight="1" x14ac:dyDescent="0.3">
      <c r="A58" s="1" t="s">
        <v>27</v>
      </c>
      <c r="B58" s="1" t="s">
        <v>5</v>
      </c>
      <c r="C58" s="1" t="s">
        <v>46</v>
      </c>
      <c r="D58" s="5">
        <v>163.96</v>
      </c>
      <c r="E58" s="5">
        <v>169.76</v>
      </c>
      <c r="F58" s="5">
        <v>161.66999999999999</v>
      </c>
      <c r="G58" s="3">
        <f t="shared" si="0"/>
        <v>0.98603317882410335</v>
      </c>
      <c r="H58" s="3">
        <f t="shared" si="1"/>
        <v>0.95234448633364743</v>
      </c>
      <c r="I58" s="1" t="s">
        <v>106</v>
      </c>
      <c r="J58" s="17" t="s">
        <v>155</v>
      </c>
    </row>
    <row r="59" spans="1:10" ht="39" customHeight="1" x14ac:dyDescent="0.3">
      <c r="A59" s="1" t="s">
        <v>27</v>
      </c>
      <c r="B59" s="1" t="s">
        <v>17</v>
      </c>
      <c r="C59" s="1" t="s">
        <v>49</v>
      </c>
      <c r="D59" s="5">
        <v>73.58</v>
      </c>
      <c r="E59" s="5">
        <v>80.89</v>
      </c>
      <c r="F59" s="5">
        <v>82.11</v>
      </c>
      <c r="G59" s="3">
        <f t="shared" si="0"/>
        <v>1.1159282413699374</v>
      </c>
      <c r="H59" s="3">
        <f t="shared" si="1"/>
        <v>1.0150822104091977</v>
      </c>
      <c r="I59" s="1" t="s">
        <v>104</v>
      </c>
      <c r="J59" s="17"/>
    </row>
    <row r="60" spans="1:10" ht="66" customHeight="1" x14ac:dyDescent="0.3">
      <c r="A60" s="1" t="s">
        <v>27</v>
      </c>
      <c r="B60" s="1" t="s">
        <v>27</v>
      </c>
      <c r="C60" s="1" t="s">
        <v>35</v>
      </c>
      <c r="D60" s="5">
        <v>1029.92</v>
      </c>
      <c r="E60" s="5">
        <v>930.86</v>
      </c>
      <c r="F60" s="5">
        <v>869.6</v>
      </c>
      <c r="G60" s="3">
        <f t="shared" si="0"/>
        <v>0.84433742426596237</v>
      </c>
      <c r="H60" s="3">
        <f t="shared" si="1"/>
        <v>0.93418988891992349</v>
      </c>
      <c r="I60" s="1" t="s">
        <v>147</v>
      </c>
      <c r="J60" s="17" t="s">
        <v>156</v>
      </c>
    </row>
    <row r="61" spans="1:10" s="23" customFormat="1" x14ac:dyDescent="0.3">
      <c r="A61" s="6" t="s">
        <v>0</v>
      </c>
      <c r="B61" s="24" t="s">
        <v>98</v>
      </c>
      <c r="C61" s="6" t="s">
        <v>20</v>
      </c>
      <c r="D61" s="7">
        <f>SUM(D62:D66)</f>
        <v>19651.649999999998</v>
      </c>
      <c r="E61" s="7">
        <f t="shared" ref="E61:F61" si="10">SUM(E62:E66)</f>
        <v>20665.95</v>
      </c>
      <c r="F61" s="7">
        <f t="shared" si="10"/>
        <v>20565.23</v>
      </c>
      <c r="G61" s="8">
        <f t="shared" si="0"/>
        <v>1.0464887172323953</v>
      </c>
      <c r="H61" s="8">
        <f t="shared" si="1"/>
        <v>0.99512628260496128</v>
      </c>
      <c r="I61" s="6"/>
      <c r="J61" s="25"/>
    </row>
    <row r="62" spans="1:10" ht="79.5" customHeight="1" x14ac:dyDescent="0.3">
      <c r="A62" s="1" t="s">
        <v>0</v>
      </c>
      <c r="B62" s="1" t="s">
        <v>14</v>
      </c>
      <c r="C62" s="1" t="s">
        <v>52</v>
      </c>
      <c r="D62" s="5">
        <v>49.62</v>
      </c>
      <c r="E62" s="5">
        <v>64.02</v>
      </c>
      <c r="F62" s="5">
        <v>62.23</v>
      </c>
      <c r="G62" s="3">
        <f t="shared" si="0"/>
        <v>1.2541313986295848</v>
      </c>
      <c r="H62" s="3">
        <f t="shared" si="1"/>
        <v>0.97203998750390508</v>
      </c>
      <c r="I62" s="1" t="s">
        <v>148</v>
      </c>
      <c r="J62" s="17"/>
    </row>
    <row r="63" spans="1:10" ht="53" customHeight="1" x14ac:dyDescent="0.3">
      <c r="A63" s="1" t="s">
        <v>0</v>
      </c>
      <c r="B63" s="1" t="s">
        <v>7</v>
      </c>
      <c r="C63" s="1" t="s">
        <v>53</v>
      </c>
      <c r="D63" s="5">
        <v>1173.96</v>
      </c>
      <c r="E63" s="5">
        <v>1417.37</v>
      </c>
      <c r="F63" s="5">
        <v>1386.63</v>
      </c>
      <c r="G63" s="3">
        <f t="shared" si="0"/>
        <v>1.1811560870898499</v>
      </c>
      <c r="H63" s="3">
        <f t="shared" si="1"/>
        <v>0.97831194395253196</v>
      </c>
      <c r="I63" s="1" t="s">
        <v>138</v>
      </c>
      <c r="J63" s="17"/>
    </row>
    <row r="64" spans="1:10" ht="26.5" customHeight="1" x14ac:dyDescent="0.3">
      <c r="A64" s="1" t="s">
        <v>0</v>
      </c>
      <c r="B64" s="1" t="s">
        <v>21</v>
      </c>
      <c r="C64" s="1" t="s">
        <v>22</v>
      </c>
      <c r="D64" s="5">
        <v>11399.08</v>
      </c>
      <c r="E64" s="5">
        <v>11690.51</v>
      </c>
      <c r="F64" s="5">
        <v>11717.1</v>
      </c>
      <c r="G64" s="3">
        <f t="shared" si="0"/>
        <v>1.0278987427055517</v>
      </c>
      <c r="H64" s="3">
        <f t="shared" si="1"/>
        <v>1.0022744944403623</v>
      </c>
      <c r="I64" s="1"/>
      <c r="J64" s="16"/>
    </row>
    <row r="65" spans="1:10" ht="27.5" customHeight="1" x14ac:dyDescent="0.3">
      <c r="A65" s="1" t="s">
        <v>0</v>
      </c>
      <c r="B65" s="1" t="s">
        <v>11</v>
      </c>
      <c r="C65" s="1" t="s">
        <v>23</v>
      </c>
      <c r="D65" s="5">
        <v>6956.58</v>
      </c>
      <c r="E65" s="5">
        <v>7274.94</v>
      </c>
      <c r="F65" s="5">
        <v>7108.68</v>
      </c>
      <c r="G65" s="3">
        <f t="shared" si="0"/>
        <v>1.021864191887393</v>
      </c>
      <c r="H65" s="3">
        <f t="shared" si="1"/>
        <v>0.97714620326765589</v>
      </c>
      <c r="I65" s="1"/>
      <c r="J65" s="16"/>
    </row>
    <row r="66" spans="1:10" ht="132" customHeight="1" x14ac:dyDescent="0.3">
      <c r="A66" s="1" t="s">
        <v>0</v>
      </c>
      <c r="B66" s="1" t="s">
        <v>17</v>
      </c>
      <c r="C66" s="1" t="s">
        <v>37</v>
      </c>
      <c r="D66" s="5">
        <v>72.41</v>
      </c>
      <c r="E66" s="5">
        <v>219.11</v>
      </c>
      <c r="F66" s="5">
        <v>290.58999999999997</v>
      </c>
      <c r="G66" s="3">
        <f t="shared" si="0"/>
        <v>4.0131197348432535</v>
      </c>
      <c r="H66" s="3">
        <f t="shared" si="1"/>
        <v>1.3262288348318194</v>
      </c>
      <c r="I66" s="1" t="s">
        <v>139</v>
      </c>
      <c r="J66" s="1" t="s">
        <v>139</v>
      </c>
    </row>
    <row r="67" spans="1:10" s="23" customFormat="1" x14ac:dyDescent="0.3">
      <c r="A67" s="6" t="s">
        <v>1</v>
      </c>
      <c r="B67" s="24" t="s">
        <v>98</v>
      </c>
      <c r="C67" s="6" t="s">
        <v>9</v>
      </c>
      <c r="D67" s="7">
        <f>SUM(D68:D70)</f>
        <v>1211.9599999999998</v>
      </c>
      <c r="E67" s="7">
        <f t="shared" ref="E67:F67" si="11">SUM(E68:E70)</f>
        <v>2115.15</v>
      </c>
      <c r="F67" s="7">
        <f t="shared" si="11"/>
        <v>2057.0099999999998</v>
      </c>
      <c r="G67" s="8">
        <f t="shared" si="0"/>
        <v>1.6972589854450644</v>
      </c>
      <c r="H67" s="8">
        <f t="shared" si="1"/>
        <v>0.97251258775973315</v>
      </c>
      <c r="I67" s="6"/>
      <c r="J67" s="25"/>
    </row>
    <row r="68" spans="1:10" ht="48.75" customHeight="1" x14ac:dyDescent="0.3">
      <c r="A68" s="1" t="s">
        <v>1</v>
      </c>
      <c r="B68" s="1" t="s">
        <v>7</v>
      </c>
      <c r="C68" s="1" t="s">
        <v>10</v>
      </c>
      <c r="D68" s="5">
        <v>610.62</v>
      </c>
      <c r="E68" s="5">
        <v>1358.68</v>
      </c>
      <c r="F68" s="5">
        <v>1302.3399999999999</v>
      </c>
      <c r="G68" s="3">
        <f t="shared" si="0"/>
        <v>2.1328158265369623</v>
      </c>
      <c r="H68" s="3">
        <f t="shared" si="1"/>
        <v>0.95853328230341206</v>
      </c>
      <c r="I68" s="1" t="s">
        <v>140</v>
      </c>
      <c r="J68" s="17" t="s">
        <v>164</v>
      </c>
    </row>
    <row r="69" spans="1:10" ht="65.25" customHeight="1" x14ac:dyDescent="0.3">
      <c r="A69" s="1" t="s">
        <v>1</v>
      </c>
      <c r="B69" s="1" t="s">
        <v>21</v>
      </c>
      <c r="C69" s="1" t="s">
        <v>67</v>
      </c>
      <c r="D69" s="5">
        <v>558.98</v>
      </c>
      <c r="E69" s="5">
        <v>697.35</v>
      </c>
      <c r="F69" s="5">
        <v>695.57</v>
      </c>
      <c r="G69" s="3">
        <f t="shared" ref="G69:G81" si="12">F69/D69</f>
        <v>1.2443557909048624</v>
      </c>
      <c r="H69" s="3">
        <f t="shared" ref="H69:H81" si="13">F69/E69</f>
        <v>0.99744747974474801</v>
      </c>
      <c r="I69" s="1" t="s">
        <v>141</v>
      </c>
      <c r="J69" s="17"/>
    </row>
    <row r="70" spans="1:10" ht="33.75" customHeight="1" x14ac:dyDescent="0.3">
      <c r="A70" s="1" t="s">
        <v>1</v>
      </c>
      <c r="B70" s="1" t="s">
        <v>5</v>
      </c>
      <c r="C70" s="1" t="s">
        <v>61</v>
      </c>
      <c r="D70" s="5">
        <v>42.36</v>
      </c>
      <c r="E70" s="5">
        <v>59.12</v>
      </c>
      <c r="F70" s="5">
        <v>59.1</v>
      </c>
      <c r="G70" s="3">
        <f t="shared" si="12"/>
        <v>1.3951841359773371</v>
      </c>
      <c r="H70" s="3">
        <f t="shared" si="13"/>
        <v>0.99966170500676599</v>
      </c>
      <c r="I70" s="1" t="s">
        <v>142</v>
      </c>
      <c r="J70" s="16"/>
    </row>
    <row r="71" spans="1:10" s="23" customFormat="1" x14ac:dyDescent="0.3">
      <c r="A71" s="6" t="s">
        <v>2</v>
      </c>
      <c r="B71" s="24" t="s">
        <v>98</v>
      </c>
      <c r="C71" s="6" t="s">
        <v>31</v>
      </c>
      <c r="D71" s="7">
        <f>SUM(D72:D74)</f>
        <v>181.57000000000002</v>
      </c>
      <c r="E71" s="7">
        <f>SUM(E72:E74)</f>
        <v>205.21999999999997</v>
      </c>
      <c r="F71" s="7">
        <f t="shared" ref="F71" si="14">SUM(F72:F74)</f>
        <v>205.35</v>
      </c>
      <c r="G71" s="8">
        <f t="shared" si="12"/>
        <v>1.1309687723742907</v>
      </c>
      <c r="H71" s="8">
        <f t="shared" si="13"/>
        <v>1.0006334665237306</v>
      </c>
      <c r="I71" s="6"/>
      <c r="J71" s="25"/>
    </row>
    <row r="72" spans="1:10" ht="36.75" customHeight="1" x14ac:dyDescent="0.3">
      <c r="A72" s="1" t="s">
        <v>2</v>
      </c>
      <c r="B72" s="1" t="s">
        <v>14</v>
      </c>
      <c r="C72" s="1" t="s">
        <v>33</v>
      </c>
      <c r="D72" s="5">
        <v>81.42</v>
      </c>
      <c r="E72" s="5">
        <v>102.52</v>
      </c>
      <c r="F72" s="5">
        <v>103.32</v>
      </c>
      <c r="G72" s="3">
        <f t="shared" si="12"/>
        <v>1.2689756816507001</v>
      </c>
      <c r="H72" s="3">
        <f t="shared" si="13"/>
        <v>1.0078033554428405</v>
      </c>
      <c r="I72" s="11" t="s">
        <v>135</v>
      </c>
      <c r="J72" s="19"/>
    </row>
    <row r="73" spans="1:10" ht="36.75" customHeight="1" x14ac:dyDescent="0.3">
      <c r="A73" s="1" t="s">
        <v>2</v>
      </c>
      <c r="B73" s="1" t="s">
        <v>7</v>
      </c>
      <c r="C73" s="1" t="s">
        <v>32</v>
      </c>
      <c r="D73" s="5">
        <v>87.93</v>
      </c>
      <c r="E73" s="5">
        <v>91.75</v>
      </c>
      <c r="F73" s="5">
        <v>91.69</v>
      </c>
      <c r="G73" s="3">
        <f t="shared" si="12"/>
        <v>1.0427612873876946</v>
      </c>
      <c r="H73" s="3">
        <f t="shared" si="13"/>
        <v>0.99934604904632152</v>
      </c>
      <c r="I73" s="1" t="s">
        <v>143</v>
      </c>
      <c r="J73" s="17"/>
    </row>
    <row r="74" spans="1:10" ht="66.75" customHeight="1" x14ac:dyDescent="0.3">
      <c r="A74" s="1" t="s">
        <v>2</v>
      </c>
      <c r="B74" s="1" t="s">
        <v>11</v>
      </c>
      <c r="C74" s="1" t="s">
        <v>65</v>
      </c>
      <c r="D74" s="5">
        <v>12.22</v>
      </c>
      <c r="E74" s="5">
        <v>10.95</v>
      </c>
      <c r="F74" s="5">
        <v>10.34</v>
      </c>
      <c r="G74" s="3">
        <f t="shared" si="12"/>
        <v>0.84615384615384615</v>
      </c>
      <c r="H74" s="3">
        <f t="shared" si="13"/>
        <v>0.94429223744292246</v>
      </c>
      <c r="I74" s="1" t="s">
        <v>105</v>
      </c>
      <c r="J74" s="17" t="s">
        <v>157</v>
      </c>
    </row>
    <row r="75" spans="1:10" s="23" customFormat="1" ht="36.75" customHeight="1" x14ac:dyDescent="0.3">
      <c r="A75" s="6" t="s">
        <v>3</v>
      </c>
      <c r="B75" s="24" t="s">
        <v>98</v>
      </c>
      <c r="C75" s="6" t="s">
        <v>84</v>
      </c>
      <c r="D75" s="7">
        <f>SUM(D76)</f>
        <v>553.45000000000005</v>
      </c>
      <c r="E75" s="7">
        <f t="shared" ref="E75:F75" si="15">SUM(E76)</f>
        <v>33.28</v>
      </c>
      <c r="F75" s="7">
        <f t="shared" si="15"/>
        <v>30.95</v>
      </c>
      <c r="G75" s="8">
        <f t="shared" si="12"/>
        <v>5.592194416839822E-2</v>
      </c>
      <c r="H75" s="8">
        <f t="shared" si="13"/>
        <v>0.92998798076923073</v>
      </c>
      <c r="I75" s="6"/>
      <c r="J75" s="6"/>
    </row>
    <row r="76" spans="1:10" ht="31" x14ac:dyDescent="0.3">
      <c r="A76" s="1" t="s">
        <v>3</v>
      </c>
      <c r="B76" s="1" t="s">
        <v>14</v>
      </c>
      <c r="C76" s="1" t="s">
        <v>85</v>
      </c>
      <c r="D76" s="5">
        <v>553.45000000000005</v>
      </c>
      <c r="E76" s="5">
        <v>33.28</v>
      </c>
      <c r="F76" s="5">
        <v>30.95</v>
      </c>
      <c r="G76" s="3">
        <f t="shared" si="12"/>
        <v>5.592194416839822E-2</v>
      </c>
      <c r="H76" s="3">
        <f t="shared" si="13"/>
        <v>0.92998798076923073</v>
      </c>
      <c r="I76" s="13" t="s">
        <v>144</v>
      </c>
      <c r="J76" s="17" t="s">
        <v>144</v>
      </c>
    </row>
    <row r="77" spans="1:10" s="23" customFormat="1" ht="45" x14ac:dyDescent="0.3">
      <c r="A77" s="6" t="s">
        <v>4</v>
      </c>
      <c r="B77" s="24" t="s">
        <v>98</v>
      </c>
      <c r="C77" s="6" t="s">
        <v>41</v>
      </c>
      <c r="D77" s="7">
        <f>SUM(D78:D80)</f>
        <v>2346.4499999999998</v>
      </c>
      <c r="E77" s="7">
        <f t="shared" ref="E77:F77" si="16">SUM(E78:E80)</f>
        <v>2994.88</v>
      </c>
      <c r="F77" s="7">
        <f t="shared" si="16"/>
        <v>3067.4700000000003</v>
      </c>
      <c r="G77" s="8">
        <f t="shared" si="12"/>
        <v>1.3072812120437258</v>
      </c>
      <c r="H77" s="8">
        <f t="shared" si="13"/>
        <v>1.0242380329094989</v>
      </c>
      <c r="I77" s="6"/>
      <c r="J77" s="25"/>
    </row>
    <row r="78" spans="1:10" ht="62" x14ac:dyDescent="0.3">
      <c r="A78" s="1" t="s">
        <v>4</v>
      </c>
      <c r="B78" s="1" t="s">
        <v>14</v>
      </c>
      <c r="C78" s="1" t="s">
        <v>82</v>
      </c>
      <c r="D78" s="5">
        <v>811.25</v>
      </c>
      <c r="E78" s="5">
        <v>811.25</v>
      </c>
      <c r="F78" s="5">
        <v>811.25</v>
      </c>
      <c r="G78" s="3">
        <f t="shared" si="12"/>
        <v>1</v>
      </c>
      <c r="H78" s="3">
        <f t="shared" si="13"/>
        <v>1</v>
      </c>
      <c r="I78" s="1"/>
      <c r="J78" s="16"/>
    </row>
    <row r="79" spans="1:10" ht="35.25" customHeight="1" x14ac:dyDescent="0.3">
      <c r="A79" s="1" t="s">
        <v>4</v>
      </c>
      <c r="B79" s="1" t="s">
        <v>7</v>
      </c>
      <c r="C79" s="1" t="s">
        <v>83</v>
      </c>
      <c r="D79" s="5">
        <v>38.6</v>
      </c>
      <c r="E79" s="5">
        <v>38.6</v>
      </c>
      <c r="F79" s="5">
        <v>44.9</v>
      </c>
      <c r="G79" s="3">
        <f t="shared" si="12"/>
        <v>1.1632124352331605</v>
      </c>
      <c r="H79" s="3">
        <f t="shared" si="13"/>
        <v>1.1632124352331605</v>
      </c>
      <c r="I79" s="1" t="s">
        <v>145</v>
      </c>
      <c r="J79" s="17" t="s">
        <v>165</v>
      </c>
    </row>
    <row r="80" spans="1:10" ht="99" customHeight="1" x14ac:dyDescent="0.3">
      <c r="A80" s="1" t="s">
        <v>4</v>
      </c>
      <c r="B80" s="1" t="s">
        <v>21</v>
      </c>
      <c r="C80" s="1" t="s">
        <v>42</v>
      </c>
      <c r="D80" s="5">
        <v>1496.6</v>
      </c>
      <c r="E80" s="5">
        <v>2145.0300000000002</v>
      </c>
      <c r="F80" s="5">
        <v>2211.3200000000002</v>
      </c>
      <c r="G80" s="3">
        <f t="shared" si="12"/>
        <v>1.4775624749432048</v>
      </c>
      <c r="H80" s="3">
        <f t="shared" si="13"/>
        <v>1.030903996680699</v>
      </c>
      <c r="I80" s="1" t="s">
        <v>146</v>
      </c>
      <c r="J80" s="17" t="s">
        <v>166</v>
      </c>
    </row>
    <row r="81" spans="1:10" x14ac:dyDescent="0.3">
      <c r="A81" s="1"/>
      <c r="B81" s="6"/>
      <c r="C81" s="6" t="s">
        <v>91</v>
      </c>
      <c r="D81" s="7">
        <f>D4+D13+D15+D20+D30+D35+D39+D49+D53+D61+D67+D71+D75+D77</f>
        <v>70746.73000000001</v>
      </c>
      <c r="E81" s="7">
        <f>E4+E13+E15+E20+E30+E35+E39+E49+E53+E61+E67+E71+E75+E77</f>
        <v>82506.900000000009</v>
      </c>
      <c r="F81" s="7">
        <f>F4+F13+F15+F20+F30+F35+F39+F49+F53+F61+F67+F71+F75+F77</f>
        <v>80427.67</v>
      </c>
      <c r="G81" s="8">
        <f t="shared" si="12"/>
        <v>1.1368393987962411</v>
      </c>
      <c r="H81" s="8">
        <f t="shared" si="13"/>
        <v>0.97479931981446388</v>
      </c>
      <c r="I81" s="6"/>
      <c r="J81" s="16"/>
    </row>
  </sheetData>
  <mergeCells count="2">
    <mergeCell ref="A3:B3"/>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Разд.-подразд.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2023-04-17T07:05:18Z</dcterms:modified>
</cp:coreProperties>
</file>